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madparis.sharepoint.com/sites/EQUIPE-Juridique-Contrats-btimentetscurit/Documents partages/Contrats - DBS/02-MARCHES/2025/OP-TRX_Traitemement réseaux EC &amp; EG/DCE/1. AE-ANNEXES/Annexes a l'AE/"/>
    </mc:Choice>
  </mc:AlternateContent>
  <xr:revisionPtr revIDLastSave="293" documentId="8_{4E4578C2-75D1-4121-8595-A31512876260}" xr6:coauthVersionLast="47" xr6:coauthVersionMax="47" xr10:uidLastSave="{8C46F112-2940-4AD0-8EBE-5E71CBDA58C9}"/>
  <bookViews>
    <workbookView xWindow="-120" yWindow="-120" windowWidth="29040" windowHeight="15720" activeTab="1" xr2:uid="{4CC90343-7E0D-4667-8969-586B28DA0BE4}"/>
  </bookViews>
  <sheets>
    <sheet name="PDG" sheetId="1" r:id="rId1"/>
    <sheet name="DPGF" sheetId="2" r:id="rId2"/>
  </sheets>
  <definedNames>
    <definedName name="_xlnm.Print_Area" localSheetId="1">DPGF!$B$1:$M$41</definedName>
    <definedName name="_xlnm.Print_Area" localSheetId="0">PDG!$A$1:$J$42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7" i="2" l="1"/>
  <c r="B35" i="2"/>
  <c r="M32" i="2"/>
  <c r="B36" i="2"/>
  <c r="B34" i="2"/>
  <c r="M31" i="2"/>
  <c r="M27" i="2"/>
  <c r="M26" i="2"/>
  <c r="M25" i="2"/>
  <c r="M24" i="2"/>
  <c r="M28" i="2" s="1"/>
  <c r="M9" i="2"/>
  <c r="M37" i="2" l="1"/>
  <c r="M19" i="2"/>
  <c r="M11" i="2"/>
  <c r="M12" i="2"/>
  <c r="M20" i="2"/>
  <c r="M18" i="2" l="1"/>
  <c r="M17" i="2"/>
  <c r="M21" i="2" l="1"/>
  <c r="M35" i="2" s="1"/>
  <c r="M36" i="2"/>
  <c r="M10" i="2"/>
  <c r="M13" i="2"/>
  <c r="M14" i="2" l="1"/>
  <c r="M34" i="2" s="1"/>
  <c r="M38" i="2" s="1"/>
  <c r="M39" i="2" s="1"/>
  <c r="M40" i="2" l="1"/>
</calcChain>
</file>

<file path=xl/sharedStrings.xml><?xml version="1.0" encoding="utf-8"?>
<sst xmlns="http://schemas.openxmlformats.org/spreadsheetml/2006/main" count="89" uniqueCount="71">
  <si>
    <t xml:space="preserve">Musée des Arts Décoratifs 
107 rue de Rivoli Paris 01 </t>
  </si>
  <si>
    <t>DPGF
Décomposition du Prix Global et Forfaitaire 
Phase DCE</t>
  </si>
  <si>
    <r>
      <rPr>
        <b/>
        <u/>
        <sz val="10"/>
        <color theme="1"/>
        <rFont val="Calibri"/>
        <family val="2"/>
        <scheme val="minor"/>
      </rPr>
      <t>Pouvoir Adjudicataire</t>
    </r>
    <r>
      <rPr>
        <b/>
        <sz val="10"/>
        <color theme="1"/>
        <rFont val="Calibri"/>
        <family val="2"/>
        <scheme val="minor"/>
      </rPr>
      <t xml:space="preserve"> :</t>
    </r>
  </si>
  <si>
    <r>
      <rPr>
        <b/>
        <u/>
        <sz val="10"/>
        <color theme="1"/>
        <rFont val="Calibri"/>
        <family val="2"/>
        <scheme val="minor"/>
      </rPr>
      <t>Nom du candidat</t>
    </r>
    <r>
      <rPr>
        <b/>
        <sz val="10"/>
        <color theme="1"/>
        <rFont val="Calibri"/>
        <family val="2"/>
        <scheme val="minor"/>
      </rPr>
      <t xml:space="preserve"> :</t>
    </r>
  </si>
  <si>
    <t>Musée des Arts Déécoratifs</t>
  </si>
  <si>
    <t>Fait à :</t>
  </si>
  <si>
    <t>107, rue de Rivoli   75001 Paris</t>
  </si>
  <si>
    <t xml:space="preserve">Le : </t>
  </si>
  <si>
    <t>Cachet + signature</t>
  </si>
  <si>
    <t>DECOMPOSITION DU PRIX GLOBAL ET FORFAITAIRE</t>
  </si>
  <si>
    <t>N° PRIX</t>
  </si>
  <si>
    <t>Libellé</t>
  </si>
  <si>
    <t>Définition Prix</t>
  </si>
  <si>
    <t>Unité</t>
  </si>
  <si>
    <t>Quantité
ENTP</t>
  </si>
  <si>
    <t>Prix Unitaire</t>
  </si>
  <si>
    <t>Prix Total</t>
  </si>
  <si>
    <t xml:space="preserve"> ETUDES / INSTALLATION / REPLI </t>
  </si>
  <si>
    <t>1.1</t>
  </si>
  <si>
    <t>Etudes d'exécution 
avant Travaux</t>
  </si>
  <si>
    <t>Forfait</t>
  </si>
  <si>
    <t>1.2</t>
  </si>
  <si>
    <t>1.3</t>
  </si>
  <si>
    <t>Installation</t>
  </si>
  <si>
    <t xml:space="preserve">Ensemble des actions et mesures nécessaires à l'ouverture et à l'installation du chantier. </t>
  </si>
  <si>
    <t>1.4</t>
  </si>
  <si>
    <t>Constat</t>
  </si>
  <si>
    <t>1.5</t>
  </si>
  <si>
    <t>Repli</t>
  </si>
  <si>
    <t>Sous-total études, installation et repli</t>
  </si>
  <si>
    <t>2.1</t>
  </si>
  <si>
    <t>2.2</t>
  </si>
  <si>
    <t>2.3</t>
  </si>
  <si>
    <t>2.4</t>
  </si>
  <si>
    <t>3.1</t>
  </si>
  <si>
    <t>3.2</t>
  </si>
  <si>
    <t>3.3</t>
  </si>
  <si>
    <t>3.4</t>
  </si>
  <si>
    <t>SYNTHESE</t>
  </si>
  <si>
    <t>MONTANT GLOBAL ET FORFAITAIRE DU MARCHE DE TRAVAUX</t>
  </si>
  <si>
    <t>TOTAL (HT)</t>
  </si>
  <si>
    <t>TVA 20%</t>
  </si>
  <si>
    <t>TOTAL (TTC)</t>
  </si>
  <si>
    <r>
      <rPr>
        <b/>
        <u/>
        <sz val="10"/>
        <color theme="1"/>
        <rFont val="Calibri"/>
        <family val="2"/>
        <scheme val="minor"/>
      </rPr>
      <t>🔧 Objectifs principaux :</t>
    </r>
    <r>
      <rPr>
        <b/>
        <sz val="10"/>
        <color theme="1"/>
        <rFont val="Calibri"/>
        <family val="2"/>
        <scheme val="minor"/>
      </rPr>
      <t xml:space="preserve">
* Éliminer les dépôts (boues, tartre, corrosion) dans les réseaux.
* Assurer la qualité de l’eau circulant dans les circuits (équilibre physico-chimique).
* Optimiser les performances énergétiques des échangeurs, terminaux CVC, etc.
* Prévenir les risques de corrosion, entartrage et développement bactérien.</t>
    </r>
  </si>
  <si>
    <t>- L'entreprise est tenue de réaliser son chiffrage en utilisant impérativement le cadre ci-après.
- L'entreprise peut ajouter un document complémentaire en annexe du bordereau de base ci-après.
- L'entreprise ne pourra pas réclamer de supplément de prix en cas d'erreur sur les quantités.</t>
  </si>
  <si>
    <r>
      <rPr>
        <b/>
        <u/>
        <sz val="10"/>
        <color theme="1"/>
        <rFont val="Calibri"/>
        <family val="2"/>
        <scheme val="minor"/>
      </rPr>
      <t>OBJET</t>
    </r>
    <r>
      <rPr>
        <b/>
        <sz val="10"/>
        <color theme="1"/>
        <rFont val="Calibri"/>
        <family val="2"/>
        <scheme val="minor"/>
      </rPr>
      <t xml:space="preserve">
Travaux de traitement et reconditionnement des réseaux d’eau chaude et d’eau glacée</t>
    </r>
  </si>
  <si>
    <r>
      <rPr>
        <b/>
        <i/>
        <u/>
        <sz val="10"/>
        <color theme="1"/>
        <rFont val="Calibri"/>
        <family val="2"/>
        <scheme val="minor"/>
      </rPr>
      <t>Nota</t>
    </r>
    <r>
      <rPr>
        <b/>
        <i/>
        <sz val="10"/>
        <color theme="1"/>
        <rFont val="Calibri"/>
        <family val="2"/>
        <scheme val="minor"/>
      </rPr>
      <t xml:space="preserve"> : </t>
    </r>
  </si>
  <si>
    <t>Travaux de traitement et reconditionnement des réseaux d’eau chaude et d’eau glacée</t>
  </si>
  <si>
    <t>Travaux de traitement et reconditionnement du réseau d'eau chaude</t>
  </si>
  <si>
    <t>Réseaux d'eau chaude</t>
  </si>
  <si>
    <t>Quantité 
MOA estimée</t>
  </si>
  <si>
    <r>
      <rPr>
        <b/>
        <sz val="10"/>
        <color theme="1"/>
        <rFont val="arial"/>
        <family val="2"/>
      </rPr>
      <t>Ce prix couvre la réalisation des documents attendus à la fin des travaux.</t>
    </r>
    <r>
      <rPr>
        <sz val="10"/>
        <color theme="1"/>
        <rFont val="Arial"/>
        <family val="2"/>
      </rPr>
      <t xml:space="preserve">
Il inclut à minima :  
- Rapport d’intervention complet (mesures avant/après).
- Fiches de sécurité des produits utilisés.
- Certificat de traitement et conformité sanitaire.
- Recommandations d’entretien préventif.</t>
    </r>
  </si>
  <si>
    <t>Dossier des 
prestation exécutées</t>
  </si>
  <si>
    <r>
      <rPr>
        <b/>
        <sz val="10"/>
        <color theme="1"/>
        <rFont val="arial"/>
        <family val="2"/>
      </rPr>
      <t>Analyse initiale des eaux des circuits</t>
    </r>
    <r>
      <rPr>
        <sz val="10"/>
        <color theme="1"/>
        <rFont val="Arial"/>
        <family val="2"/>
      </rPr>
      <t xml:space="preserve"> (mesures de pH, conductivité, dureté, fer, cuivre, etc.) afin d’établir un diagnostic de l’état du réseau.</t>
    </r>
  </si>
  <si>
    <r>
      <rPr>
        <b/>
        <sz val="10"/>
        <rFont val="arial"/>
        <family val="2"/>
      </rPr>
      <t>Fourniture, mise en œuvre et repli de tous les matériels nécessaires au traitement :</t>
    </r>
    <r>
      <rPr>
        <sz val="10"/>
        <rFont val="Arial"/>
        <family val="2"/>
      </rPr>
      <t xml:space="preserve"> pompes doseuses, cuves, flexibles, filtres, raccords, instruments de mesure, etc.</t>
    </r>
  </si>
  <si>
    <r>
      <t xml:space="preserve">PASSAGE &amp; SUIVI DU TRAITEMENT DESEMBOUAGE 
</t>
    </r>
    <r>
      <rPr>
        <sz val="10"/>
        <color theme="1"/>
        <rFont val="Arial"/>
        <family val="2"/>
      </rPr>
      <t xml:space="preserve">
Des passages intermédiaires seront effectués tous les quinze (15) jours pendant une durée de six (6) mois à compter de la date du traitement initial.
Ces interventions comprendront :
* Le nettoyage et le contrôle des filtres du réseau.
* Le suivi analytique de la qualité de l’eau (pH, conductivité, turbidité, teneur en inhibiteurs, etc.).
* Le complément éventuel en produits de traitement afin de maintenir les paramètres dans les valeurs cibles.
* La consignation des résultats dans un rapport de suivi remis au représentant de l’établissement.</t>
    </r>
  </si>
  <si>
    <r>
      <rPr>
        <b/>
        <sz val="10"/>
        <rFont val="arial"/>
        <family val="2"/>
      </rPr>
      <t>TRAVAUX  DE TRAITEMENT &amp; CONDITIONNEMENT DU RESEAU</t>
    </r>
    <r>
      <rPr>
        <sz val="10"/>
        <rFont val="Arial"/>
        <family val="2"/>
      </rPr>
      <t xml:space="preserve">
* N</t>
    </r>
    <r>
      <rPr>
        <sz val="9"/>
        <rFont val="Arial"/>
        <family val="2"/>
      </rPr>
      <t>ettoyage, rinçage et désembouage complet du réseau d’eau chaude sanitaire, y compris vidange et purge des tronçons.
* Traitement curatif ou préventif du réseau par produits chimiques agréés (désembouants, détartrants, désinfectants, inhibiteurs de corrosion).
* Reconditionnement de l’eau par remise à niveau et injection des produits de traitement adaptés, conformément aux prescriptions du fournisseur et aux normes en vigueur.
* Analyses de contrôle après traitement, avec remise des résultats et comparaison aux valeurs initiales.
* Elimination et l’évacuation des déchets, boues ou eaux de rinçage dans des filières conformes à la réglementation.
* Remise d’un rapport complet d’intervention comportant : protocoles de traitement, fiches de sécurité des produits, valeurs d’analyses avant/après, attestations d’avis techniques, et recommandations d’entretien futur.
* Toutes sujétions de main-d’œuvre, protection, sécurité, et coordination nécessaires à la bonne exécution des travaux.</t>
    </r>
  </si>
  <si>
    <t>Réseaux d'eau glacée</t>
  </si>
  <si>
    <t>4.1</t>
  </si>
  <si>
    <t>Ces prix couvrent l'ensemble des fournitures nécessaires aux différentes étapes du traitement et reconditionnement du réseaux d'eau chaude de l'établissement. Tous les produits mis en œuvre devront impérativement disposer d’un avis technique délivré par un organisme tiers.  
Ces prix inclut :</t>
  </si>
  <si>
    <t>Ces prix couvrent l’ensemble des fournitures et de la main-d’œuvre nécessaires à l’exécution des travaux demandés.
Ces prix inclut :</t>
  </si>
  <si>
    <r>
      <rPr>
        <b/>
        <sz val="10"/>
        <color theme="1"/>
        <rFont val="arial"/>
        <family val="2"/>
      </rPr>
      <t xml:space="preserve">Ce prix couvre la réalisation des études d’exécution conformément aux exigences du CCTP. </t>
    </r>
    <r>
      <rPr>
        <sz val="10"/>
        <color theme="1"/>
        <rFont val="Arial"/>
        <family val="2"/>
      </rPr>
      <t xml:space="preserve"> 
Il inclut à minima :
- l’élaboration des pièces administratives (DC4, PDP, etc.),  
- la conception du planning d’exécution ainsi que ses mises à jour,  
- la production des plans d’exécution, le dimensionnement des réseaux, des pompes, des organes de traitement et de mesure, etc.,  
- la réalisation des calculs de dimensionnement nécessaires,  
- la fourniture des fiches techniques du matériel utilisé,  
- ainsi que tous les autres éléments requis par les pièces du marché de travaux.</t>
    </r>
  </si>
  <si>
    <t xml:space="preserve"> Ensemble des actions et des mesures nécessaires à la clôture du chantier </t>
  </si>
  <si>
    <t xml:space="preserve"> Réalisation d'un constat avant / après travaux.
 Fourniture d'un rapport de visite. </t>
  </si>
  <si>
    <t>Traitement et reconditionnement du réseau d'eau glacée (Tranche optionnelle n°01)</t>
  </si>
  <si>
    <t>Remise en place des compensateurs antivibratoires (Tranche optionnelle n°02)</t>
  </si>
  <si>
    <t>Sous-total Remise en place des compensateurs antivibratoires (Tranche optionnelle n°02)</t>
  </si>
  <si>
    <t>Sous-total Traitement et reconditionnement du réseau d'eau glacée (Tranche optionnelle n°01)</t>
  </si>
  <si>
    <t>Sous-total Traitement et reconditionnement du réseau d'eau chaude</t>
  </si>
  <si>
    <t xml:space="preserve">Remise en place des compensateurs antivibratoires </t>
  </si>
  <si>
    <r>
      <t xml:space="preserve">Remise en place des compensateurs antivibratoires sur les départs « statique côté Rivoli » et « circuit CTA batterie ».
</t>
    </r>
    <r>
      <rPr>
        <sz val="10"/>
        <color theme="1"/>
        <rFont val="Arial"/>
        <family val="2"/>
      </rPr>
      <t>Description des travaux :
Les travaux comprennent la fourniture et la mise en place de dispositifs de type Dialtoflex ou équivalents  sur les points précités, afin de supprimer les coups de bélier constatés lors de la mise en marche des pompes.
L’intervention nécessite la vidange complète du réseau de chauffage et est indissociable des travaux de traitement et reconditionnement de l’eau du réseau.
Le prix comprend l’ensemble des fournitures, accessoires, produits, main-d’œuvre, protections, essais et remise en service du réseau après intervention.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</si>
</sst>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quot;€&quot;_-;\-* #,##0.00&quot;€&quot;_-;_-* &quot;-&quot;??&quot;€&quot;_-;_-@_-"/>
    <numFmt numFmtId="165" formatCode="#,##0.00\ &quot;€&quot;"/>
  </numFmts>
  <fonts count="19" x14ac:knownFonts="1">
    <font>
      <sz val="10"/>
      <color theme="1"/>
      <name val="Arial"/>
      <family val="2"/>
    </font>
    <font>
      <sz val="10"/>
      <color theme="1"/>
      <name val="arial"/>
      <family val="2"/>
    </font>
    <font>
      <b/>
      <sz val="10"/>
      <color theme="1"/>
      <name val="arial"/>
      <family val="2"/>
    </font>
    <font>
      <b/>
      <sz val="12"/>
      <color theme="1"/>
      <name val="arial"/>
      <family val="2"/>
    </font>
    <font>
      <sz val="8"/>
      <name val="arial"/>
      <family val="2"/>
    </font>
    <font>
      <b/>
      <sz val="12"/>
      <color theme="1"/>
      <name val="Calibri"/>
      <family val="2"/>
    </font>
    <font>
      <sz val="10"/>
      <name val="Arial"/>
      <family val="2"/>
    </font>
    <font>
      <b/>
      <sz val="10"/>
      <color rgb="FFFF0000"/>
      <name val="Arial"/>
      <family val="2"/>
    </font>
    <font>
      <b/>
      <sz val="10"/>
      <name val="arial"/>
      <family val="2"/>
    </font>
    <font>
      <sz val="10"/>
      <color theme="1"/>
      <name val="Calibri"/>
      <family val="2"/>
      <scheme val="minor"/>
    </font>
    <font>
      <b/>
      <sz val="10"/>
      <color theme="1"/>
      <name val="Calibri"/>
      <family val="2"/>
      <scheme val="minor"/>
    </font>
    <font>
      <i/>
      <sz val="10"/>
      <color theme="1"/>
      <name val="Calibri"/>
      <family val="2"/>
      <scheme val="minor"/>
    </font>
    <font>
      <b/>
      <u/>
      <sz val="10"/>
      <color theme="1"/>
      <name val="Calibri"/>
      <family val="2"/>
      <scheme val="minor"/>
    </font>
    <font>
      <i/>
      <sz val="10"/>
      <color rgb="FF000000"/>
      <name val="Calibri"/>
      <family val="2"/>
      <scheme val="minor"/>
    </font>
    <font>
      <sz val="10"/>
      <color rgb="FF000000"/>
      <name val="Calibri"/>
      <family val="2"/>
      <scheme val="minor"/>
    </font>
    <font>
      <sz val="9"/>
      <name val="Arial"/>
      <family val="2"/>
    </font>
    <font>
      <b/>
      <i/>
      <sz val="10"/>
      <color theme="1"/>
      <name val="Calibri"/>
      <family val="2"/>
      <scheme val="minor"/>
    </font>
    <font>
      <b/>
      <i/>
      <u/>
      <sz val="10"/>
      <color theme="1"/>
      <name val="Calibri"/>
      <family val="2"/>
      <scheme val="minor"/>
    </font>
    <font>
      <b/>
      <sz val="14"/>
      <color theme="1"/>
      <name val="arial"/>
      <family val="2"/>
    </font>
  </fonts>
  <fills count="15">
    <fill>
      <patternFill patternType="none"/>
    </fill>
    <fill>
      <patternFill patternType="gray125"/>
    </fill>
    <fill>
      <patternFill patternType="solid">
        <fgColor theme="6" tint="0.39997558519241921"/>
        <bgColor indexed="64"/>
      </patternFill>
    </fill>
    <fill>
      <patternFill patternType="solid">
        <fgColor rgb="FFFFC000"/>
        <bgColor indexed="64"/>
      </patternFill>
    </fill>
    <fill>
      <patternFill patternType="solid">
        <fgColor theme="9"/>
        <bgColor indexed="64"/>
      </patternFill>
    </fill>
    <fill>
      <patternFill patternType="solid">
        <fgColor theme="2" tint="-0.249977111117893"/>
        <bgColor indexed="64"/>
      </patternFill>
    </fill>
    <fill>
      <gradientFill degree="90">
        <stop position="0">
          <color theme="0"/>
        </stop>
        <stop position="1">
          <color theme="5" tint="0.80001220740379042"/>
        </stop>
      </gradientFill>
    </fill>
    <fill>
      <patternFill patternType="solid">
        <fgColor theme="0" tint="-0.249977111117893"/>
        <bgColor indexed="64"/>
      </patternFill>
    </fill>
    <fill>
      <patternFill patternType="solid">
        <fgColor theme="7"/>
        <bgColor indexed="64"/>
      </patternFill>
    </fill>
    <fill>
      <patternFill patternType="solid">
        <fgColor rgb="FFFF6600"/>
        <bgColor indexed="64"/>
      </patternFill>
    </fill>
    <fill>
      <patternFill patternType="solid">
        <fgColor theme="0" tint="-4.9989318521683403E-2"/>
        <bgColor indexed="64"/>
      </patternFill>
    </fill>
    <fill>
      <patternFill patternType="solid">
        <fgColor theme="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0.14999847407452621"/>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164" fontId="1" fillId="0" borderId="0" applyFont="0" applyFill="0" applyBorder="0" applyAlignment="0" applyProtection="0"/>
  </cellStyleXfs>
  <cellXfs count="166">
    <xf numFmtId="0" fontId="0" fillId="0" borderId="0" xfId="0"/>
    <xf numFmtId="0" fontId="0" fillId="0" borderId="0" xfId="0" applyAlignment="1">
      <alignment wrapText="1"/>
    </xf>
    <xf numFmtId="0" fontId="5" fillId="0" borderId="0" xfId="0" applyFont="1" applyAlignment="1">
      <alignment horizontal="left" vertical="center" indent="6"/>
    </xf>
    <xf numFmtId="0" fontId="0" fillId="0" borderId="0" xfId="0" applyAlignment="1">
      <alignment horizontal="center" vertical="center"/>
    </xf>
    <xf numFmtId="0" fontId="2" fillId="2" borderId="13" xfId="0" applyFont="1" applyFill="1" applyBorder="1" applyAlignment="1">
      <alignment horizontal="center" vertical="center"/>
    </xf>
    <xf numFmtId="0" fontId="0" fillId="6" borderId="9" xfId="0" applyFill="1" applyBorder="1" applyAlignment="1" applyProtection="1">
      <alignment horizontal="center" vertical="center"/>
      <protection locked="0"/>
    </xf>
    <xf numFmtId="0" fontId="0" fillId="6" borderId="19" xfId="0" applyFill="1" applyBorder="1" applyAlignment="1" applyProtection="1">
      <alignment horizontal="center" vertical="center"/>
      <protection locked="0"/>
    </xf>
    <xf numFmtId="164" fontId="0" fillId="6" borderId="19" xfId="1" applyFont="1" applyFill="1" applyBorder="1" applyAlignment="1" applyProtection="1">
      <alignment horizontal="center" vertical="center"/>
      <protection locked="0"/>
    </xf>
    <xf numFmtId="164" fontId="0" fillId="6" borderId="9" xfId="1" applyFont="1" applyFill="1" applyBorder="1" applyAlignment="1" applyProtection="1">
      <alignment horizontal="center" vertical="center"/>
      <protection locked="0"/>
    </xf>
    <xf numFmtId="0" fontId="0" fillId="6" borderId="28" xfId="0" applyFill="1" applyBorder="1" applyAlignment="1" applyProtection="1">
      <alignment horizontal="center" vertical="center"/>
      <protection locked="0"/>
    </xf>
    <xf numFmtId="165" fontId="2" fillId="0" borderId="16" xfId="2" applyNumberFormat="1" applyFont="1" applyBorder="1" applyAlignment="1" applyProtection="1">
      <alignment horizontal="center" vertical="center"/>
      <protection locked="0"/>
    </xf>
    <xf numFmtId="165" fontId="2" fillId="0" borderId="30" xfId="2" applyNumberFormat="1" applyFont="1" applyBorder="1" applyAlignment="1" applyProtection="1">
      <alignment horizontal="center" vertical="center"/>
      <protection locked="0"/>
    </xf>
    <xf numFmtId="165" fontId="0" fillId="0" borderId="0" xfId="0" applyNumberFormat="1" applyAlignment="1">
      <alignment horizontal="center" vertical="center"/>
    </xf>
    <xf numFmtId="0" fontId="9" fillId="0" borderId="0" xfId="0" applyFont="1"/>
    <xf numFmtId="0" fontId="9" fillId="0" borderId="0" xfId="0" applyFont="1" applyAlignment="1">
      <alignment horizontal="center"/>
    </xf>
    <xf numFmtId="0" fontId="10" fillId="0" borderId="0" xfId="0" applyFont="1"/>
    <xf numFmtId="0" fontId="9" fillId="0" borderId="0" xfId="0" applyFont="1" applyAlignment="1">
      <alignment horizontal="right" vertical="center" wrapText="1"/>
    </xf>
    <xf numFmtId="0" fontId="9" fillId="0" borderId="0" xfId="0" applyFont="1" applyAlignment="1">
      <alignment wrapText="1"/>
    </xf>
    <xf numFmtId="0" fontId="11" fillId="0" borderId="0" xfId="0" applyFont="1" applyAlignment="1">
      <alignment wrapText="1"/>
    </xf>
    <xf numFmtId="0" fontId="13" fillId="0" borderId="0" xfId="0" applyFont="1"/>
    <xf numFmtId="0" fontId="0" fillId="11" borderId="1" xfId="0" applyFill="1" applyBorder="1"/>
    <xf numFmtId="0" fontId="0" fillId="11" borderId="2" xfId="0" applyFill="1" applyBorder="1"/>
    <xf numFmtId="0" fontId="0" fillId="11" borderId="3" xfId="0" applyFill="1" applyBorder="1"/>
    <xf numFmtId="0" fontId="0" fillId="11" borderId="2" xfId="0" applyFill="1" applyBorder="1" applyAlignment="1">
      <alignment horizontal="center" vertical="center"/>
    </xf>
    <xf numFmtId="0" fontId="2" fillId="11" borderId="2" xfId="0" applyFont="1" applyFill="1" applyBorder="1" applyAlignment="1">
      <alignment horizontal="center" vertical="center" wrapText="1"/>
    </xf>
    <xf numFmtId="165" fontId="2" fillId="11" borderId="3" xfId="0" applyNumberFormat="1" applyFont="1" applyFill="1" applyBorder="1" applyAlignment="1">
      <alignment horizontal="center" vertical="center" wrapText="1"/>
    </xf>
    <xf numFmtId="0" fontId="0" fillId="11" borderId="4" xfId="0" applyFill="1" applyBorder="1"/>
    <xf numFmtId="0" fontId="0" fillId="11" borderId="0" xfId="0" applyFill="1"/>
    <xf numFmtId="0" fontId="0" fillId="11" borderId="5" xfId="0" applyFill="1" applyBorder="1"/>
    <xf numFmtId="0" fontId="2" fillId="11" borderId="0" xfId="0" applyFont="1" applyFill="1" applyAlignment="1">
      <alignment horizontal="center" vertical="center" wrapText="1"/>
    </xf>
    <xf numFmtId="165" fontId="2" fillId="11" borderId="5" xfId="0" applyNumberFormat="1" applyFont="1" applyFill="1" applyBorder="1" applyAlignment="1">
      <alignment horizontal="center" vertical="center" wrapText="1"/>
    </xf>
    <xf numFmtId="0" fontId="0" fillId="11" borderId="6" xfId="0" applyFill="1" applyBorder="1"/>
    <xf numFmtId="0" fontId="0" fillId="11" borderId="7" xfId="0" applyFill="1" applyBorder="1"/>
    <xf numFmtId="0" fontId="0" fillId="11" borderId="8" xfId="0" applyFill="1" applyBorder="1"/>
    <xf numFmtId="0" fontId="0" fillId="11" borderId="7" xfId="0" applyFill="1" applyBorder="1" applyAlignment="1">
      <alignment horizontal="center" vertical="center"/>
    </xf>
    <xf numFmtId="0" fontId="2" fillId="11" borderId="7" xfId="0" applyFont="1" applyFill="1" applyBorder="1" applyAlignment="1">
      <alignment horizontal="center" vertical="center" wrapText="1"/>
    </xf>
    <xf numFmtId="165" fontId="2" fillId="11" borderId="8" xfId="0" applyNumberFormat="1" applyFont="1" applyFill="1" applyBorder="1" applyAlignment="1">
      <alignment horizontal="center" vertical="center" wrapText="1"/>
    </xf>
    <xf numFmtId="0" fontId="2" fillId="11" borderId="40" xfId="0" applyFont="1" applyFill="1" applyBorder="1" applyAlignment="1">
      <alignment horizontal="center" vertical="center"/>
    </xf>
    <xf numFmtId="0" fontId="2" fillId="11" borderId="40" xfId="0" applyFont="1" applyFill="1" applyBorder="1" applyAlignment="1">
      <alignment horizontal="center" vertical="center" wrapText="1"/>
    </xf>
    <xf numFmtId="165" fontId="2" fillId="11" borderId="40" xfId="0" applyNumberFormat="1" applyFont="1" applyFill="1" applyBorder="1" applyAlignment="1">
      <alignment horizontal="center" vertical="center"/>
    </xf>
    <xf numFmtId="0" fontId="0" fillId="10" borderId="19" xfId="0" applyFill="1" applyBorder="1" applyAlignment="1">
      <alignment horizontal="center" vertical="center"/>
    </xf>
    <xf numFmtId="0" fontId="0" fillId="10" borderId="9" xfId="0" applyFill="1" applyBorder="1" applyAlignment="1">
      <alignment horizontal="center" vertical="center"/>
    </xf>
    <xf numFmtId="165" fontId="0" fillId="10" borderId="15" xfId="1" applyNumberFormat="1" applyFont="1" applyFill="1" applyBorder="1" applyAlignment="1" applyProtection="1">
      <alignment horizontal="center" vertical="center"/>
      <protection locked="0"/>
    </xf>
    <xf numFmtId="165" fontId="0" fillId="10" borderId="16" xfId="1" applyNumberFormat="1" applyFont="1" applyFill="1" applyBorder="1" applyAlignment="1" applyProtection="1">
      <alignment horizontal="center" vertical="center"/>
      <protection locked="0"/>
    </xf>
    <xf numFmtId="0" fontId="0" fillId="10" borderId="9" xfId="0" applyFill="1" applyBorder="1" applyAlignment="1">
      <alignment horizontal="center" vertical="center" wrapText="1"/>
    </xf>
    <xf numFmtId="0" fontId="2" fillId="11" borderId="18" xfId="0" applyFont="1" applyFill="1" applyBorder="1" applyAlignment="1">
      <alignment horizontal="center" vertical="center"/>
    </xf>
    <xf numFmtId="0" fontId="2" fillId="11" borderId="20" xfId="0" applyFont="1" applyFill="1" applyBorder="1" applyAlignment="1">
      <alignment horizontal="center" vertical="center"/>
    </xf>
    <xf numFmtId="0" fontId="2" fillId="11" borderId="18" xfId="0" applyFont="1" applyFill="1" applyBorder="1" applyAlignment="1">
      <alignment vertical="center" wrapText="1"/>
    </xf>
    <xf numFmtId="0" fontId="2" fillId="11" borderId="20" xfId="0" applyFont="1" applyFill="1" applyBorder="1" applyAlignment="1">
      <alignment horizontal="center" vertical="center" wrapText="1"/>
    </xf>
    <xf numFmtId="0" fontId="8" fillId="12" borderId="27" xfId="0" applyFont="1" applyFill="1" applyBorder="1" applyAlignment="1">
      <alignment horizontal="center" vertical="center"/>
    </xf>
    <xf numFmtId="0" fontId="2" fillId="4" borderId="27" xfId="0" applyFont="1" applyFill="1" applyBorder="1" applyAlignment="1">
      <alignment horizontal="center" vertical="center"/>
    </xf>
    <xf numFmtId="0" fontId="2" fillId="3" borderId="27" xfId="0" applyFont="1" applyFill="1" applyBorder="1" applyAlignment="1">
      <alignment horizontal="center" vertical="center"/>
    </xf>
    <xf numFmtId="0" fontId="2" fillId="0" borderId="0" xfId="0" applyFont="1"/>
    <xf numFmtId="165" fontId="2" fillId="0" borderId="48" xfId="2" applyNumberFormat="1" applyFont="1" applyBorder="1" applyAlignment="1" applyProtection="1">
      <alignment horizontal="center" vertical="center"/>
      <protection locked="0"/>
    </xf>
    <xf numFmtId="165" fontId="2" fillId="7" borderId="35" xfId="1" applyNumberFormat="1" applyFont="1" applyFill="1" applyBorder="1" applyAlignment="1" applyProtection="1">
      <alignment horizontal="center" vertical="center"/>
    </xf>
    <xf numFmtId="0" fontId="2" fillId="11" borderId="27" xfId="0" applyFont="1" applyFill="1" applyBorder="1" applyAlignment="1">
      <alignment horizontal="center" vertical="center" wrapText="1"/>
    </xf>
    <xf numFmtId="0" fontId="0" fillId="10" borderId="28" xfId="0" applyFill="1" applyBorder="1" applyAlignment="1">
      <alignment horizontal="center" vertical="center" wrapText="1"/>
    </xf>
    <xf numFmtId="0" fontId="0" fillId="10" borderId="28" xfId="0" applyFill="1" applyBorder="1" applyAlignment="1">
      <alignment horizontal="center" vertical="center"/>
    </xf>
    <xf numFmtId="165" fontId="0" fillId="10" borderId="34" xfId="1" applyNumberFormat="1" applyFont="1" applyFill="1" applyBorder="1" applyAlignment="1" applyProtection="1">
      <alignment horizontal="center" vertical="center"/>
      <protection locked="0"/>
    </xf>
    <xf numFmtId="165" fontId="2" fillId="8" borderId="51" xfId="1" applyNumberFormat="1" applyFont="1" applyFill="1" applyBorder="1" applyAlignment="1" applyProtection="1">
      <alignment horizontal="center" vertical="center"/>
    </xf>
    <xf numFmtId="0" fontId="2" fillId="11" borderId="52" xfId="0" applyFont="1" applyFill="1" applyBorder="1" applyAlignment="1">
      <alignment horizontal="center" vertical="center"/>
    </xf>
    <xf numFmtId="165" fontId="2" fillId="4" borderId="51" xfId="1" applyNumberFormat="1" applyFont="1" applyFill="1" applyBorder="1" applyAlignment="1" applyProtection="1">
      <alignment horizontal="center" vertical="center"/>
    </xf>
    <xf numFmtId="165" fontId="2" fillId="12" borderId="51" xfId="1" applyNumberFormat="1" applyFont="1" applyFill="1" applyBorder="1" applyAlignment="1" applyProtection="1">
      <alignment horizontal="center" vertical="center"/>
    </xf>
    <xf numFmtId="165" fontId="2" fillId="4" borderId="16" xfId="2" applyNumberFormat="1" applyFont="1" applyFill="1" applyBorder="1" applyAlignment="1" applyProtection="1">
      <alignment horizontal="center" vertical="center"/>
      <protection locked="0"/>
    </xf>
    <xf numFmtId="165" fontId="2" fillId="13" borderId="30" xfId="2" applyNumberFormat="1" applyFont="1" applyFill="1" applyBorder="1" applyAlignment="1" applyProtection="1">
      <alignment horizontal="center" vertical="center"/>
      <protection locked="0"/>
    </xf>
    <xf numFmtId="165" fontId="8" fillId="8" borderId="16" xfId="2" applyNumberFormat="1" applyFont="1" applyFill="1" applyBorder="1" applyAlignment="1" applyProtection="1">
      <alignment horizontal="center" vertical="center"/>
      <protection locked="0"/>
    </xf>
    <xf numFmtId="165" fontId="2" fillId="14" borderId="15" xfId="2" applyNumberFormat="1" applyFont="1" applyFill="1" applyBorder="1" applyAlignment="1" applyProtection="1">
      <alignment horizontal="center" vertical="center"/>
      <protection locked="0"/>
    </xf>
    <xf numFmtId="0" fontId="10" fillId="0" borderId="0" xfId="0" applyFont="1" applyAlignment="1">
      <alignment horizontal="center" vertical="center" wrapText="1"/>
    </xf>
    <xf numFmtId="0" fontId="10" fillId="0" borderId="0" xfId="0" applyFont="1" applyAlignment="1">
      <alignment horizontal="center" vertical="center"/>
    </xf>
    <xf numFmtId="0" fontId="11" fillId="0" borderId="23" xfId="0" applyFont="1" applyBorder="1" applyAlignment="1">
      <alignment horizontal="center" vertical="top" wrapText="1"/>
    </xf>
    <xf numFmtId="0" fontId="11" fillId="0" borderId="24" xfId="0" applyFont="1" applyBorder="1" applyAlignment="1">
      <alignment horizontal="center" vertical="top" wrapText="1"/>
    </xf>
    <xf numFmtId="0" fontId="11" fillId="0" borderId="25" xfId="0" applyFont="1" applyBorder="1" applyAlignment="1">
      <alignment horizontal="center" vertical="top" wrapText="1"/>
    </xf>
    <xf numFmtId="0" fontId="11" fillId="0" borderId="26" xfId="0" applyFont="1" applyBorder="1" applyAlignment="1">
      <alignment horizontal="center" vertical="top" wrapText="1"/>
    </xf>
    <xf numFmtId="0" fontId="16" fillId="0" borderId="0" xfId="0" quotePrefix="1" applyFont="1" applyAlignment="1">
      <alignment horizontal="center" vertical="center" wrapText="1"/>
    </xf>
    <xf numFmtId="0" fontId="16" fillId="0" borderId="0" xfId="0" applyFont="1" applyAlignment="1">
      <alignment horizontal="center" vertical="center" wrapText="1"/>
    </xf>
    <xf numFmtId="0" fontId="11" fillId="5" borderId="21" xfId="0" applyFont="1" applyFill="1" applyBorder="1" applyAlignment="1">
      <alignment horizontal="center" vertical="top" wrapText="1"/>
    </xf>
    <xf numFmtId="0" fontId="9" fillId="5" borderId="22" xfId="0" applyFont="1" applyFill="1" applyBorder="1" applyAlignment="1">
      <alignment horizontal="center" vertical="top" wrapText="1"/>
    </xf>
    <xf numFmtId="0" fontId="10" fillId="0" borderId="0" xfId="0" applyFont="1" applyAlignment="1">
      <alignment wrapText="1"/>
    </xf>
    <xf numFmtId="0" fontId="9" fillId="0" borderId="0" xfId="0" applyFont="1" applyAlignment="1">
      <alignment wrapText="1"/>
    </xf>
    <xf numFmtId="0" fontId="14" fillId="0" borderId="0" xfId="0" applyFont="1" applyAlignment="1">
      <alignment wrapText="1"/>
    </xf>
    <xf numFmtId="0" fontId="2" fillId="0" borderId="32" xfId="0" applyFont="1" applyBorder="1" applyAlignment="1">
      <alignment horizontal="center" vertical="center"/>
    </xf>
    <xf numFmtId="0" fontId="2" fillId="0" borderId="17" xfId="0" applyFont="1" applyBorder="1" applyAlignment="1">
      <alignment horizontal="center" vertical="center"/>
    </xf>
    <xf numFmtId="0" fontId="2" fillId="0" borderId="2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14" borderId="18" xfId="0" applyFont="1" applyFill="1" applyBorder="1" applyAlignment="1">
      <alignment horizontal="right" vertical="center"/>
    </xf>
    <xf numFmtId="0" fontId="2" fillId="14" borderId="19" xfId="0" applyFont="1" applyFill="1" applyBorder="1" applyAlignment="1">
      <alignment horizontal="right" vertical="center"/>
    </xf>
    <xf numFmtId="0" fontId="2" fillId="8" borderId="20" xfId="0" applyFont="1" applyFill="1" applyBorder="1" applyAlignment="1">
      <alignment horizontal="right" vertical="center"/>
    </xf>
    <xf numFmtId="0" fontId="2" fillId="8" borderId="9" xfId="0" applyFont="1" applyFill="1" applyBorder="1" applyAlignment="1">
      <alignment horizontal="right" vertical="center"/>
    </xf>
    <xf numFmtId="0" fontId="2" fillId="4" borderId="20" xfId="0" applyFont="1" applyFill="1" applyBorder="1" applyAlignment="1">
      <alignment horizontal="right" vertical="center"/>
    </xf>
    <xf numFmtId="0" fontId="2" fillId="4" borderId="9" xfId="0" applyFont="1" applyFill="1" applyBorder="1" applyAlignment="1">
      <alignment horizontal="right" vertical="center"/>
    </xf>
    <xf numFmtId="0" fontId="2" fillId="0" borderId="46" xfId="0" applyFont="1" applyBorder="1" applyAlignment="1">
      <alignment horizontal="center" vertical="center"/>
    </xf>
    <xf numFmtId="0" fontId="2" fillId="0" borderId="47" xfId="0" applyFont="1" applyBorder="1" applyAlignment="1">
      <alignment horizontal="center" vertical="center"/>
    </xf>
    <xf numFmtId="0" fontId="2" fillId="0" borderId="26" xfId="0" applyFont="1" applyBorder="1" applyAlignment="1">
      <alignment horizontal="center" vertical="center"/>
    </xf>
    <xf numFmtId="0" fontId="2" fillId="4" borderId="45" xfId="0" applyFont="1" applyFill="1" applyBorder="1" applyAlignment="1">
      <alignment horizontal="right" vertical="center"/>
    </xf>
    <xf numFmtId="0" fontId="2" fillId="4" borderId="43" xfId="0" applyFont="1" applyFill="1" applyBorder="1" applyAlignment="1">
      <alignment horizontal="right" vertical="center"/>
    </xf>
    <xf numFmtId="0" fontId="2" fillId="4" borderId="50" xfId="0" applyFont="1" applyFill="1" applyBorder="1" applyAlignment="1">
      <alignment horizontal="right" vertical="center"/>
    </xf>
    <xf numFmtId="0" fontId="7" fillId="0" borderId="41"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8" fillId="9" borderId="45" xfId="0" applyFont="1" applyFill="1" applyBorder="1" applyAlignment="1">
      <alignment horizontal="center" vertical="center"/>
    </xf>
    <xf numFmtId="0" fontId="8" fillId="9" borderId="43" xfId="0" applyFont="1" applyFill="1" applyBorder="1" applyAlignment="1">
      <alignment horizontal="center" vertical="center"/>
    </xf>
    <xf numFmtId="0" fontId="8" fillId="9" borderId="44" xfId="0" applyFont="1" applyFill="1" applyBorder="1" applyAlignment="1">
      <alignment horizontal="center" vertical="center"/>
    </xf>
    <xf numFmtId="0" fontId="8" fillId="12" borderId="42" xfId="0" applyFont="1" applyFill="1" applyBorder="1" applyAlignment="1">
      <alignment horizontal="left" vertical="center"/>
    </xf>
    <xf numFmtId="0" fontId="8" fillId="12" borderId="43" xfId="0" applyFont="1" applyFill="1" applyBorder="1" applyAlignment="1">
      <alignment horizontal="left" vertical="center"/>
    </xf>
    <xf numFmtId="0" fontId="8" fillId="12" borderId="44" xfId="0" applyFont="1" applyFill="1" applyBorder="1" applyAlignment="1">
      <alignment horizontal="left" vertical="center"/>
    </xf>
    <xf numFmtId="0" fontId="2" fillId="11" borderId="36" xfId="0" applyFont="1" applyFill="1" applyBorder="1" applyAlignment="1">
      <alignment horizontal="left" vertical="center" wrapText="1"/>
    </xf>
    <xf numFmtId="0" fontId="2" fillId="11" borderId="37" xfId="0" applyFont="1" applyFill="1" applyBorder="1" applyAlignment="1">
      <alignment horizontal="left" vertical="center" wrapText="1"/>
    </xf>
    <xf numFmtId="0" fontId="2" fillId="11" borderId="23" xfId="0" applyFont="1" applyFill="1" applyBorder="1" applyAlignment="1">
      <alignment horizontal="left" vertical="center" wrapText="1"/>
    </xf>
    <xf numFmtId="0" fontId="2" fillId="11" borderId="24" xfId="0" applyFont="1" applyFill="1" applyBorder="1" applyAlignment="1">
      <alignment horizontal="left" vertical="center" wrapText="1"/>
    </xf>
    <xf numFmtId="0" fontId="2" fillId="11" borderId="33" xfId="0" applyFont="1" applyFill="1" applyBorder="1" applyAlignment="1">
      <alignment horizontal="center" vertical="center" wrapText="1"/>
    </xf>
    <xf numFmtId="0" fontId="2" fillId="11" borderId="14" xfId="0" applyFont="1" applyFill="1" applyBorder="1" applyAlignment="1">
      <alignment horizontal="center" vertical="center" wrapText="1"/>
    </xf>
    <xf numFmtId="0" fontId="2" fillId="11" borderId="39" xfId="0" applyFont="1" applyFill="1" applyBorder="1" applyAlignment="1">
      <alignment horizontal="center" vertical="center" wrapText="1"/>
    </xf>
    <xf numFmtId="0" fontId="2" fillId="10" borderId="10" xfId="0" applyFont="1" applyFill="1" applyBorder="1" applyAlignment="1">
      <alignment horizontal="left" vertical="center" wrapText="1"/>
    </xf>
    <xf numFmtId="0" fontId="0" fillId="10" borderId="11" xfId="0" applyFill="1" applyBorder="1" applyAlignment="1">
      <alignment horizontal="left" vertical="center" wrapText="1"/>
    </xf>
    <xf numFmtId="0" fontId="0" fillId="10" borderId="12" xfId="0" applyFill="1" applyBorder="1" applyAlignment="1">
      <alignment horizontal="left" vertical="center" wrapText="1"/>
    </xf>
    <xf numFmtId="0" fontId="2" fillId="12" borderId="45" xfId="0" applyFont="1" applyFill="1" applyBorder="1" applyAlignment="1">
      <alignment horizontal="right" vertical="center"/>
    </xf>
    <xf numFmtId="0" fontId="2" fillId="12" borderId="43" xfId="0" applyFont="1" applyFill="1" applyBorder="1" applyAlignment="1">
      <alignment horizontal="right" vertical="center"/>
    </xf>
    <xf numFmtId="0" fontId="2" fillId="12" borderId="50" xfId="0" applyFont="1" applyFill="1" applyBorder="1" applyAlignment="1">
      <alignment horizontal="right" vertical="center"/>
    </xf>
    <xf numFmtId="0" fontId="2" fillId="13" borderId="53" xfId="0" applyFont="1" applyFill="1" applyBorder="1" applyAlignment="1">
      <alignment horizontal="right" vertical="center"/>
    </xf>
    <xf numFmtId="0" fontId="2" fillId="13" borderId="38" xfId="0" applyFont="1" applyFill="1" applyBorder="1" applyAlignment="1">
      <alignment horizontal="right" vertical="center"/>
    </xf>
    <xf numFmtId="0" fontId="0" fillId="10" borderId="10" xfId="0" applyFill="1" applyBorder="1" applyAlignment="1">
      <alignment horizontal="left" vertical="center" wrapText="1"/>
    </xf>
    <xf numFmtId="0" fontId="3" fillId="11" borderId="0" xfId="0" applyFont="1" applyFill="1" applyAlignment="1">
      <alignment horizontal="center" vertical="center"/>
    </xf>
    <xf numFmtId="0" fontId="2" fillId="11" borderId="45" xfId="0" applyFont="1" applyFill="1" applyBorder="1" applyAlignment="1">
      <alignment horizontal="center" vertical="center"/>
    </xf>
    <xf numFmtId="0" fontId="2" fillId="11" borderId="44" xfId="0" applyFont="1" applyFill="1" applyBorder="1" applyAlignment="1">
      <alignment horizontal="center" vertical="center"/>
    </xf>
    <xf numFmtId="0" fontId="2" fillId="11" borderId="43" xfId="0" applyFont="1" applyFill="1" applyBorder="1" applyAlignment="1">
      <alignment horizontal="center" vertical="center"/>
    </xf>
    <xf numFmtId="0" fontId="2" fillId="2" borderId="42" xfId="0" applyFont="1" applyFill="1" applyBorder="1" applyAlignment="1">
      <alignment horizontal="left" vertical="center"/>
    </xf>
    <xf numFmtId="0" fontId="2" fillId="2" borderId="43" xfId="0" applyFont="1" applyFill="1" applyBorder="1" applyAlignment="1">
      <alignment horizontal="left" vertical="center"/>
    </xf>
    <xf numFmtId="0" fontId="2" fillId="2" borderId="44" xfId="0" applyFont="1" applyFill="1" applyBorder="1" applyAlignment="1">
      <alignment horizontal="left" vertical="center"/>
    </xf>
    <xf numFmtId="0" fontId="2" fillId="11" borderId="33" xfId="0" applyFont="1" applyFill="1" applyBorder="1" applyAlignment="1">
      <alignment horizontal="left" vertical="center" wrapText="1"/>
    </xf>
    <xf numFmtId="0" fontId="2" fillId="11" borderId="31" xfId="0" applyFont="1" applyFill="1" applyBorder="1" applyAlignment="1">
      <alignment horizontal="left" vertical="center" wrapText="1"/>
    </xf>
    <xf numFmtId="0" fontId="6" fillId="10" borderId="10" xfId="0" applyFont="1" applyFill="1" applyBorder="1" applyAlignment="1">
      <alignment horizontal="left" vertical="center" wrapText="1"/>
    </xf>
    <xf numFmtId="0" fontId="6" fillId="10" borderId="11" xfId="0" applyFont="1" applyFill="1" applyBorder="1" applyAlignment="1">
      <alignment horizontal="left" vertical="center" wrapText="1"/>
    </xf>
    <xf numFmtId="0" fontId="6" fillId="10" borderId="12" xfId="0" applyFont="1" applyFill="1" applyBorder="1" applyAlignment="1">
      <alignment horizontal="left" vertical="center" wrapText="1"/>
    </xf>
    <xf numFmtId="0" fontId="2" fillId="10" borderId="21" xfId="0" applyFont="1" applyFill="1" applyBorder="1" applyAlignment="1">
      <alignment horizontal="left" vertical="center" wrapText="1"/>
    </xf>
    <xf numFmtId="0" fontId="2" fillId="10" borderId="49" xfId="0" applyFont="1" applyFill="1" applyBorder="1" applyAlignment="1">
      <alignment horizontal="left" vertical="center" wrapText="1"/>
    </xf>
    <xf numFmtId="0" fontId="2" fillId="10" borderId="22" xfId="0" applyFont="1" applyFill="1" applyBorder="1" applyAlignment="1">
      <alignment horizontal="left" vertical="center" wrapText="1"/>
    </xf>
    <xf numFmtId="0" fontId="2" fillId="3" borderId="45" xfId="0" applyFont="1" applyFill="1" applyBorder="1" applyAlignment="1">
      <alignment horizontal="right" vertical="center"/>
    </xf>
    <xf numFmtId="0" fontId="2" fillId="3" borderId="43" xfId="0" applyFont="1" applyFill="1" applyBorder="1" applyAlignment="1">
      <alignment horizontal="right" vertical="center"/>
    </xf>
    <xf numFmtId="0" fontId="2" fillId="3" borderId="50" xfId="0" applyFont="1" applyFill="1" applyBorder="1" applyAlignment="1">
      <alignment horizontal="right" vertical="center"/>
    </xf>
    <xf numFmtId="0" fontId="2" fillId="4" borderId="42" xfId="0" applyFont="1" applyFill="1" applyBorder="1" applyAlignment="1">
      <alignment horizontal="left" vertical="center"/>
    </xf>
    <xf numFmtId="0" fontId="2" fillId="4" borderId="43" xfId="0" applyFont="1" applyFill="1" applyBorder="1" applyAlignment="1">
      <alignment horizontal="left" vertical="center"/>
    </xf>
    <xf numFmtId="0" fontId="2" fillId="4" borderId="44" xfId="0" applyFont="1" applyFill="1" applyBorder="1" applyAlignment="1">
      <alignment horizontal="left" vertical="center"/>
    </xf>
    <xf numFmtId="0" fontId="18" fillId="11" borderId="1" xfId="0" applyFont="1" applyFill="1" applyBorder="1" applyAlignment="1">
      <alignment horizontal="center" vertical="center"/>
    </xf>
    <xf numFmtId="0" fontId="18" fillId="11" borderId="2" xfId="0" applyFont="1" applyFill="1" applyBorder="1" applyAlignment="1">
      <alignment horizontal="center" vertical="center"/>
    </xf>
    <xf numFmtId="0" fontId="18" fillId="11" borderId="3" xfId="0" applyFont="1" applyFill="1" applyBorder="1" applyAlignment="1">
      <alignment horizontal="center" vertical="center"/>
    </xf>
    <xf numFmtId="0" fontId="18" fillId="11" borderId="6" xfId="0" applyFont="1" applyFill="1" applyBorder="1" applyAlignment="1">
      <alignment horizontal="center" vertical="center"/>
    </xf>
    <xf numFmtId="0" fontId="18" fillId="11" borderId="7" xfId="0" applyFont="1" applyFill="1" applyBorder="1" applyAlignment="1">
      <alignment horizontal="center" vertical="center"/>
    </xf>
    <xf numFmtId="0" fontId="18" fillId="11" borderId="8" xfId="0" applyFont="1" applyFill="1" applyBorder="1" applyAlignment="1">
      <alignment horizontal="center" vertical="center"/>
    </xf>
    <xf numFmtId="0" fontId="2" fillId="2" borderId="32" xfId="0" applyFont="1" applyFill="1" applyBorder="1" applyAlignment="1">
      <alignment horizontal="right" vertical="center"/>
    </xf>
    <xf numFmtId="0" fontId="2" fillId="2" borderId="17" xfId="0" applyFont="1" applyFill="1" applyBorder="1" applyAlignment="1">
      <alignment horizontal="right" vertical="center"/>
    </xf>
    <xf numFmtId="0" fontId="2" fillId="2" borderId="29" xfId="0" applyFont="1" applyFill="1" applyBorder="1" applyAlignment="1">
      <alignment horizontal="right" vertical="center"/>
    </xf>
    <xf numFmtId="0" fontId="2" fillId="3" borderId="42" xfId="0" applyFont="1" applyFill="1" applyBorder="1" applyAlignment="1">
      <alignment horizontal="left" vertical="center"/>
    </xf>
    <xf numFmtId="0" fontId="2" fillId="3" borderId="43" xfId="0" applyFont="1" applyFill="1" applyBorder="1" applyAlignment="1">
      <alignment horizontal="left" vertical="center"/>
    </xf>
    <xf numFmtId="0" fontId="2" fillId="3" borderId="44" xfId="0" applyFont="1" applyFill="1" applyBorder="1" applyAlignment="1">
      <alignment horizontal="left" vertical="center"/>
    </xf>
    <xf numFmtId="0" fontId="8" fillId="11" borderId="10" xfId="0" applyFont="1" applyFill="1" applyBorder="1" applyAlignment="1">
      <alignment horizontal="left" vertical="center"/>
    </xf>
    <xf numFmtId="0" fontId="8" fillId="11" borderId="12" xfId="0" applyFont="1" applyFill="1" applyBorder="1" applyAlignment="1">
      <alignment horizontal="left" vertical="center"/>
    </xf>
    <xf numFmtId="0" fontId="2" fillId="11" borderId="10" xfId="0" applyFont="1" applyFill="1" applyBorder="1" applyAlignment="1">
      <alignment horizontal="left" vertical="center" wrapText="1"/>
    </xf>
    <xf numFmtId="0" fontId="2" fillId="11" borderId="12" xfId="0" applyFont="1" applyFill="1" applyBorder="1" applyAlignment="1">
      <alignment horizontal="left" vertical="center" wrapText="1"/>
    </xf>
    <xf numFmtId="0" fontId="0" fillId="10" borderId="33" xfId="0" applyFill="1" applyBorder="1" applyAlignment="1">
      <alignment horizontal="left" vertical="center" wrapText="1"/>
    </xf>
    <xf numFmtId="0" fontId="0" fillId="10" borderId="14" xfId="0" applyFill="1" applyBorder="1" applyAlignment="1">
      <alignment horizontal="left" vertical="center" wrapText="1"/>
    </xf>
    <xf numFmtId="0" fontId="0" fillId="10" borderId="31" xfId="0" applyFill="1" applyBorder="1" applyAlignment="1">
      <alignment horizontal="left" vertical="center" wrapText="1"/>
    </xf>
  </cellXfs>
  <cellStyles count="3">
    <cellStyle name="Monétaire" xfId="1" builtinId="4"/>
    <cellStyle name="Monétaire 2" xfId="2" xr:uid="{C62D3D17-DCC6-4DBA-AA4F-839F36F76C04}"/>
    <cellStyle name="Normal" xfId="0" builtinId="0"/>
  </cellStyles>
  <dxfs count="0"/>
  <tableStyles count="0" defaultTableStyle="TableStyleMedium2" defaultPivotStyle="PivotStyleLight16"/>
  <colors>
    <mruColors>
      <color rgb="FFFF6600"/>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580616</xdr:colOff>
      <xdr:row>3</xdr:row>
      <xdr:rowOff>28304</xdr:rowOff>
    </xdr:from>
    <xdr:to>
      <xdr:col>5</xdr:col>
      <xdr:colOff>646340</xdr:colOff>
      <xdr:row>7</xdr:row>
      <xdr:rowOff>142678</xdr:rowOff>
    </xdr:to>
    <xdr:pic>
      <xdr:nvPicPr>
        <xdr:cNvPr id="2" name="Image 1" descr="Une image contenant trombone, fournitures de bureau, charrette à bras, outil&#10;&#10;Description générée automatiquement">
          <a:extLst>
            <a:ext uri="{FF2B5EF4-FFF2-40B4-BE49-F238E27FC236}">
              <a16:creationId xmlns:a16="http://schemas.microsoft.com/office/drawing/2014/main" id="{CA897D9E-158F-1600-66AB-912280BD7A1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rot="5400000">
          <a:off x="2913728" y="511870"/>
          <a:ext cx="767517" cy="78009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701385</xdr:colOff>
      <xdr:row>2</xdr:row>
      <xdr:rowOff>60615</xdr:rowOff>
    </xdr:from>
    <xdr:to>
      <xdr:col>2</xdr:col>
      <xdr:colOff>685799</xdr:colOff>
      <xdr:row>5</xdr:row>
      <xdr:rowOff>94467</xdr:rowOff>
    </xdr:to>
    <xdr:pic>
      <xdr:nvPicPr>
        <xdr:cNvPr id="2" name="Image 1" descr="Une image contenant trombone, fournitures de bureau, charrette à bras, outil&#10;&#10;Description générée automatiquement">
          <a:extLst>
            <a:ext uri="{FF2B5EF4-FFF2-40B4-BE49-F238E27FC236}">
              <a16:creationId xmlns:a16="http://schemas.microsoft.com/office/drawing/2014/main" id="{E317C56E-904A-4A04-BFD1-BD77CDE34C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rot="5400000">
          <a:off x="986228" y="366322"/>
          <a:ext cx="519627" cy="746414"/>
        </a:xfrm>
        <a:prstGeom prst="rect">
          <a:avLst/>
        </a:prstGeom>
        <a:noFill/>
        <a:ln>
          <a:noFill/>
        </a:ln>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B1312-151B-4122-85CC-F66AF41E7FD0}">
  <dimension ref="A1:M43"/>
  <sheetViews>
    <sheetView view="pageBreakPreview" zoomScale="140" zoomScaleNormal="120" zoomScaleSheetLayoutView="140" workbookViewId="0">
      <selection activeCell="A18" sqref="A18:J22"/>
    </sheetView>
  </sheetViews>
  <sheetFormatPr baseColWidth="10" defaultColWidth="11.42578125" defaultRowHeight="12.75" x14ac:dyDescent="0.2"/>
  <cols>
    <col min="1" max="1" width="2.7109375" customWidth="1"/>
    <col min="2" max="9" width="10.7109375" customWidth="1"/>
  </cols>
  <sheetData>
    <row r="1" spans="1:10" x14ac:dyDescent="0.2">
      <c r="A1" s="13"/>
      <c r="B1" s="13"/>
      <c r="C1" s="13"/>
      <c r="D1" s="13"/>
      <c r="E1" s="13"/>
      <c r="F1" s="13"/>
      <c r="G1" s="13"/>
      <c r="H1" s="13"/>
      <c r="I1" s="13"/>
      <c r="J1" s="13"/>
    </row>
    <row r="2" spans="1:10" x14ac:dyDescent="0.2">
      <c r="A2" s="13"/>
      <c r="B2" s="13"/>
      <c r="C2" s="13"/>
      <c r="D2" s="13"/>
      <c r="E2" s="13"/>
      <c r="F2" s="13"/>
      <c r="G2" s="13"/>
      <c r="H2" s="13"/>
      <c r="I2" s="13"/>
      <c r="J2" s="13"/>
    </row>
    <row r="3" spans="1:10" x14ac:dyDescent="0.2">
      <c r="A3" s="13"/>
      <c r="B3" s="13"/>
      <c r="C3" s="13"/>
      <c r="D3" s="13"/>
      <c r="E3" s="13"/>
      <c r="F3" s="13"/>
      <c r="G3" s="13"/>
      <c r="H3" s="13"/>
      <c r="I3" s="13"/>
      <c r="J3" s="13"/>
    </row>
    <row r="4" spans="1:10" x14ac:dyDescent="0.2">
      <c r="A4" s="14"/>
      <c r="B4" s="14"/>
      <c r="C4" s="14"/>
      <c r="D4" s="14"/>
      <c r="E4" s="14"/>
      <c r="F4" s="14"/>
      <c r="G4" s="14"/>
      <c r="H4" s="14"/>
      <c r="I4" s="13"/>
      <c r="J4" s="13"/>
    </row>
    <row r="5" spans="1:10" x14ac:dyDescent="0.2">
      <c r="A5" s="14"/>
      <c r="B5" s="14"/>
      <c r="C5" s="14"/>
      <c r="D5" s="14"/>
      <c r="E5" s="14"/>
      <c r="F5" s="14"/>
      <c r="G5" s="14"/>
      <c r="H5" s="14"/>
      <c r="I5" s="13"/>
      <c r="J5" s="13"/>
    </row>
    <row r="6" spans="1:10" x14ac:dyDescent="0.2">
      <c r="A6" s="14"/>
      <c r="B6" s="14"/>
      <c r="C6" s="14"/>
      <c r="D6" s="14"/>
      <c r="E6" s="14"/>
      <c r="F6" s="14"/>
      <c r="G6" s="14"/>
      <c r="H6" s="14"/>
      <c r="I6" s="13"/>
      <c r="J6" s="13"/>
    </row>
    <row r="7" spans="1:10" x14ac:dyDescent="0.2">
      <c r="A7" s="14"/>
      <c r="B7" s="14"/>
      <c r="C7" s="14"/>
      <c r="D7" s="14"/>
      <c r="E7" s="14"/>
      <c r="F7" s="14"/>
      <c r="G7" s="14"/>
      <c r="H7" s="14"/>
      <c r="I7" s="13"/>
      <c r="J7" s="13"/>
    </row>
    <row r="8" spans="1:10" x14ac:dyDescent="0.2">
      <c r="A8" s="14"/>
      <c r="B8" s="14"/>
      <c r="C8" s="14"/>
      <c r="D8" s="14"/>
      <c r="E8" s="14"/>
      <c r="F8" s="14"/>
      <c r="G8" s="14"/>
      <c r="H8" s="14"/>
      <c r="I8" s="13"/>
      <c r="J8" s="13"/>
    </row>
    <row r="9" spans="1:10" x14ac:dyDescent="0.2">
      <c r="A9" s="14"/>
      <c r="B9" s="14"/>
      <c r="C9" s="14"/>
      <c r="D9" s="14"/>
      <c r="E9" s="14"/>
      <c r="F9" s="14"/>
      <c r="G9" s="14"/>
      <c r="H9" s="14"/>
      <c r="I9" s="13"/>
      <c r="J9" s="13"/>
    </row>
    <row r="10" spans="1:10" x14ac:dyDescent="0.2">
      <c r="A10" s="14"/>
      <c r="B10" s="14"/>
      <c r="C10" s="14"/>
      <c r="D10" s="14"/>
      <c r="E10" s="14"/>
      <c r="F10" s="14"/>
      <c r="G10" s="14"/>
      <c r="H10" s="14"/>
      <c r="I10" s="13"/>
      <c r="J10" s="13"/>
    </row>
    <row r="11" spans="1:10" x14ac:dyDescent="0.2">
      <c r="A11" s="14"/>
      <c r="B11" s="14"/>
      <c r="C11" s="14"/>
      <c r="D11" s="14"/>
      <c r="E11" s="14"/>
      <c r="F11" s="14"/>
      <c r="G11" s="14"/>
      <c r="H11" s="14"/>
      <c r="I11" s="13"/>
      <c r="J11" s="13"/>
    </row>
    <row r="12" spans="1:10" x14ac:dyDescent="0.2">
      <c r="A12" s="14"/>
      <c r="B12" s="14"/>
      <c r="C12" s="14"/>
      <c r="D12" s="14"/>
      <c r="E12" s="14"/>
      <c r="F12" s="14"/>
      <c r="G12" s="14"/>
      <c r="H12" s="14"/>
      <c r="I12" s="13"/>
      <c r="J12" s="13"/>
    </row>
    <row r="13" spans="1:10" ht="18.75" customHeight="1" x14ac:dyDescent="0.2">
      <c r="A13" s="67" t="s">
        <v>0</v>
      </c>
      <c r="B13" s="68"/>
      <c r="C13" s="68"/>
      <c r="D13" s="68"/>
      <c r="E13" s="68"/>
      <c r="F13" s="68"/>
      <c r="G13" s="68"/>
      <c r="H13" s="68"/>
      <c r="I13" s="68"/>
      <c r="J13" s="68"/>
    </row>
    <row r="14" spans="1:10" ht="15" customHeight="1" x14ac:dyDescent="0.2">
      <c r="A14" s="68"/>
      <c r="B14" s="68"/>
      <c r="C14" s="68"/>
      <c r="D14" s="68"/>
      <c r="E14" s="68"/>
      <c r="F14" s="68"/>
      <c r="G14" s="68"/>
      <c r="H14" s="68"/>
      <c r="I14" s="68"/>
      <c r="J14" s="68"/>
    </row>
    <row r="15" spans="1:10" x14ac:dyDescent="0.2">
      <c r="A15" s="14"/>
      <c r="B15" s="14"/>
      <c r="C15" s="14"/>
      <c r="D15" s="13"/>
      <c r="E15" s="13"/>
      <c r="F15" s="13"/>
      <c r="G15" s="13"/>
      <c r="H15" s="14"/>
      <c r="I15" s="13"/>
      <c r="J15" s="13"/>
    </row>
    <row r="16" spans="1:10" x14ac:dyDescent="0.2">
      <c r="A16" s="14"/>
      <c r="B16" s="14"/>
      <c r="C16" s="14"/>
      <c r="D16" s="13"/>
      <c r="E16" s="13"/>
      <c r="F16" s="13"/>
      <c r="G16" s="13"/>
      <c r="H16" s="14"/>
      <c r="I16" s="13"/>
      <c r="J16" s="13"/>
    </row>
    <row r="17" spans="1:13" x14ac:dyDescent="0.2">
      <c r="A17" s="14"/>
      <c r="B17" s="14"/>
      <c r="C17" s="14"/>
      <c r="D17" s="14"/>
      <c r="E17" s="14"/>
      <c r="F17" s="14"/>
      <c r="G17" s="14"/>
      <c r="H17" s="14"/>
      <c r="I17" s="13"/>
      <c r="J17" s="13"/>
    </row>
    <row r="18" spans="1:13" x14ac:dyDescent="0.2">
      <c r="A18" s="67" t="s">
        <v>1</v>
      </c>
      <c r="B18" s="67"/>
      <c r="C18" s="67"/>
      <c r="D18" s="67"/>
      <c r="E18" s="67"/>
      <c r="F18" s="67"/>
      <c r="G18" s="67"/>
      <c r="H18" s="67"/>
      <c r="I18" s="67"/>
      <c r="J18" s="67"/>
    </row>
    <row r="19" spans="1:13" ht="12.6" customHeight="1" x14ac:dyDescent="0.2">
      <c r="A19" s="67"/>
      <c r="B19" s="67"/>
      <c r="C19" s="67"/>
      <c r="D19" s="67"/>
      <c r="E19" s="67"/>
      <c r="F19" s="67"/>
      <c r="G19" s="67"/>
      <c r="H19" s="67"/>
      <c r="I19" s="67"/>
      <c r="J19" s="67"/>
    </row>
    <row r="20" spans="1:13" ht="12.75" customHeight="1" x14ac:dyDescent="0.2">
      <c r="A20" s="67"/>
      <c r="B20" s="67"/>
      <c r="C20" s="67"/>
      <c r="D20" s="67"/>
      <c r="E20" s="67"/>
      <c r="F20" s="67"/>
      <c r="G20" s="67"/>
      <c r="H20" s="67"/>
      <c r="I20" s="67"/>
      <c r="J20" s="67"/>
    </row>
    <row r="21" spans="1:13" ht="12.75" customHeight="1" x14ac:dyDescent="0.2">
      <c r="A21" s="67"/>
      <c r="B21" s="67"/>
      <c r="C21" s="67"/>
      <c r="D21" s="67"/>
      <c r="E21" s="67"/>
      <c r="F21" s="67"/>
      <c r="G21" s="67"/>
      <c r="H21" s="67"/>
      <c r="I21" s="67"/>
      <c r="J21" s="67"/>
    </row>
    <row r="22" spans="1:13" ht="12.75" customHeight="1" x14ac:dyDescent="0.2">
      <c r="A22" s="67"/>
      <c r="B22" s="67"/>
      <c r="C22" s="67"/>
      <c r="D22" s="67"/>
      <c r="E22" s="67"/>
      <c r="F22" s="67"/>
      <c r="G22" s="67"/>
      <c r="H22" s="67"/>
      <c r="I22" s="67"/>
      <c r="J22" s="67"/>
    </row>
    <row r="23" spans="1:13" x14ac:dyDescent="0.2">
      <c r="A23" s="13"/>
      <c r="B23" s="13"/>
      <c r="C23" s="13"/>
      <c r="D23" s="15"/>
      <c r="E23" s="13"/>
      <c r="F23" s="13"/>
      <c r="G23" s="13"/>
      <c r="H23" s="13"/>
      <c r="I23" s="13"/>
      <c r="J23" s="13"/>
    </row>
    <row r="24" spans="1:13" ht="20.100000000000001" customHeight="1" x14ac:dyDescent="0.2">
      <c r="A24" s="67" t="s">
        <v>45</v>
      </c>
      <c r="B24" s="67"/>
      <c r="C24" s="67"/>
      <c r="D24" s="67"/>
      <c r="E24" s="67"/>
      <c r="F24" s="67"/>
      <c r="G24" s="67"/>
      <c r="H24" s="67"/>
      <c r="I24" s="67"/>
      <c r="J24" s="67"/>
      <c r="M24" s="2"/>
    </row>
    <row r="25" spans="1:13" ht="20.100000000000001" customHeight="1" x14ac:dyDescent="0.2">
      <c r="A25" s="67"/>
      <c r="B25" s="67"/>
      <c r="C25" s="67"/>
      <c r="D25" s="67"/>
      <c r="E25" s="67"/>
      <c r="F25" s="67"/>
      <c r="G25" s="67"/>
      <c r="H25" s="67"/>
      <c r="I25" s="67"/>
      <c r="J25" s="67"/>
    </row>
    <row r="26" spans="1:13" ht="20.100000000000001" customHeight="1" x14ac:dyDescent="0.2">
      <c r="A26" s="13"/>
      <c r="B26" s="16"/>
      <c r="C26" s="17"/>
      <c r="D26" s="17"/>
      <c r="E26" s="17"/>
      <c r="F26" s="17"/>
      <c r="G26" s="17"/>
      <c r="H26" s="17"/>
      <c r="I26" s="13"/>
      <c r="J26" s="13"/>
    </row>
    <row r="27" spans="1:13" ht="93" customHeight="1" x14ac:dyDescent="0.2">
      <c r="A27" s="67" t="s">
        <v>43</v>
      </c>
      <c r="B27" s="67"/>
      <c r="C27" s="67"/>
      <c r="D27" s="67"/>
      <c r="E27" s="67"/>
      <c r="F27" s="67"/>
      <c r="G27" s="67"/>
      <c r="H27" s="67"/>
      <c r="I27" s="67"/>
      <c r="J27" s="67"/>
    </row>
    <row r="28" spans="1:13" ht="20.100000000000001" customHeight="1" x14ac:dyDescent="0.2">
      <c r="A28" s="13"/>
      <c r="B28" s="16"/>
      <c r="C28" s="17"/>
      <c r="D28" s="17"/>
      <c r="E28" s="17"/>
      <c r="F28" s="17"/>
      <c r="G28" s="17"/>
      <c r="H28" s="17"/>
      <c r="I28" s="13"/>
      <c r="J28" s="13"/>
    </row>
    <row r="29" spans="1:13" x14ac:dyDescent="0.2">
      <c r="A29" s="13"/>
      <c r="B29" s="13"/>
      <c r="C29" s="13"/>
      <c r="D29" s="13"/>
      <c r="E29" s="13"/>
      <c r="F29" s="13"/>
      <c r="G29" s="13"/>
      <c r="H29" s="13"/>
      <c r="I29" s="13"/>
      <c r="J29" s="13"/>
    </row>
    <row r="30" spans="1:13" x14ac:dyDescent="0.2">
      <c r="A30" s="13"/>
      <c r="B30" s="13"/>
      <c r="C30" s="13"/>
      <c r="D30" s="13"/>
      <c r="E30" s="13"/>
      <c r="F30" s="13"/>
      <c r="G30" s="13"/>
      <c r="H30" s="13"/>
      <c r="I30" s="13"/>
      <c r="J30" s="13"/>
    </row>
    <row r="31" spans="1:13" ht="110.1" customHeight="1" x14ac:dyDescent="0.2">
      <c r="A31" s="74" t="s">
        <v>46</v>
      </c>
      <c r="B31" s="74"/>
      <c r="C31" s="73" t="s">
        <v>44</v>
      </c>
      <c r="D31" s="73"/>
      <c r="E31" s="73"/>
      <c r="F31" s="73"/>
      <c r="G31" s="73"/>
      <c r="H31" s="73"/>
      <c r="I31" s="73"/>
      <c r="J31" s="73"/>
    </row>
    <row r="32" spans="1:13" x14ac:dyDescent="0.2">
      <c r="A32" s="13"/>
      <c r="B32" s="13"/>
      <c r="C32" s="13"/>
      <c r="D32" s="13"/>
      <c r="E32" s="13"/>
      <c r="F32" s="13"/>
      <c r="G32" s="13"/>
      <c r="H32" s="13"/>
      <c r="I32" s="13"/>
      <c r="J32" s="13"/>
    </row>
    <row r="33" spans="1:10" x14ac:dyDescent="0.2">
      <c r="A33" s="17"/>
      <c r="B33" s="17"/>
      <c r="C33" s="18"/>
      <c r="D33" s="18"/>
      <c r="E33" s="18"/>
      <c r="F33" s="18"/>
      <c r="G33" s="18"/>
      <c r="H33" s="18"/>
      <c r="I33" s="13"/>
      <c r="J33" s="13"/>
    </row>
    <row r="34" spans="1:10" ht="12.75" customHeight="1" x14ac:dyDescent="0.2">
      <c r="A34" s="17"/>
      <c r="B34" s="77" t="s">
        <v>2</v>
      </c>
      <c r="C34" s="78"/>
      <c r="D34" s="18"/>
      <c r="E34" s="18"/>
      <c r="F34" s="18"/>
      <c r="G34" s="13"/>
      <c r="H34" s="77" t="s">
        <v>3</v>
      </c>
      <c r="I34" s="78"/>
      <c r="J34" s="13"/>
    </row>
    <row r="35" spans="1:10" ht="12.75" customHeight="1" x14ac:dyDescent="0.2">
      <c r="A35" s="17"/>
      <c r="B35" s="13"/>
      <c r="C35" s="13"/>
      <c r="D35" s="18"/>
      <c r="E35" s="18"/>
      <c r="F35" s="18"/>
      <c r="G35" s="13"/>
      <c r="H35" s="13"/>
      <c r="I35" s="13"/>
      <c r="J35" s="13"/>
    </row>
    <row r="36" spans="1:10" x14ac:dyDescent="0.2">
      <c r="A36" s="17"/>
      <c r="B36" s="13" t="s">
        <v>4</v>
      </c>
      <c r="C36" s="13"/>
      <c r="D36" s="18"/>
      <c r="E36" s="18"/>
      <c r="F36" s="18"/>
      <c r="G36" s="13"/>
      <c r="H36" s="78" t="s">
        <v>5</v>
      </c>
      <c r="I36" s="78"/>
      <c r="J36" s="13"/>
    </row>
    <row r="37" spans="1:10" x14ac:dyDescent="0.2">
      <c r="A37" s="17"/>
      <c r="B37" s="19" t="s">
        <v>6</v>
      </c>
      <c r="C37" s="18"/>
      <c r="D37" s="18"/>
      <c r="E37" s="18"/>
      <c r="F37" s="18"/>
      <c r="G37" s="13"/>
      <c r="H37" s="79" t="s">
        <v>7</v>
      </c>
      <c r="I37" s="78"/>
      <c r="J37" s="13"/>
    </row>
    <row r="38" spans="1:10" x14ac:dyDescent="0.2">
      <c r="A38" s="17"/>
      <c r="B38" s="17"/>
      <c r="C38" s="18"/>
      <c r="D38" s="18"/>
      <c r="E38" s="18"/>
      <c r="F38" s="18"/>
      <c r="G38" s="13"/>
      <c r="H38" s="75" t="s">
        <v>8</v>
      </c>
      <c r="I38" s="76"/>
      <c r="J38" s="13"/>
    </row>
    <row r="39" spans="1:10" x14ac:dyDescent="0.2">
      <c r="A39" s="17"/>
      <c r="B39" s="17"/>
      <c r="C39" s="18"/>
      <c r="D39" s="18"/>
      <c r="E39" s="18"/>
      <c r="F39" s="18"/>
      <c r="G39" s="13"/>
      <c r="H39" s="69"/>
      <c r="I39" s="70"/>
      <c r="J39" s="13"/>
    </row>
    <row r="40" spans="1:10" x14ac:dyDescent="0.2">
      <c r="A40" s="13"/>
      <c r="B40" s="13"/>
      <c r="C40" s="13"/>
      <c r="D40" s="13"/>
      <c r="E40" s="13"/>
      <c r="F40" s="13"/>
      <c r="G40" s="13"/>
      <c r="H40" s="69"/>
      <c r="I40" s="70"/>
      <c r="J40" s="13"/>
    </row>
    <row r="41" spans="1:10" x14ac:dyDescent="0.2">
      <c r="A41" s="17"/>
      <c r="B41" s="17"/>
      <c r="C41" s="18"/>
      <c r="D41" s="18"/>
      <c r="E41" s="18"/>
      <c r="F41" s="18"/>
      <c r="G41" s="13"/>
      <c r="H41" s="69"/>
      <c r="I41" s="70"/>
      <c r="J41" s="13"/>
    </row>
    <row r="42" spans="1:10" x14ac:dyDescent="0.2">
      <c r="A42" s="17"/>
      <c r="B42" s="17"/>
      <c r="C42" s="18"/>
      <c r="D42" s="18"/>
      <c r="E42" s="18"/>
      <c r="F42" s="18"/>
      <c r="G42" s="13"/>
      <c r="H42" s="71"/>
      <c r="I42" s="72"/>
      <c r="J42" s="13"/>
    </row>
    <row r="43" spans="1:10" x14ac:dyDescent="0.2">
      <c r="A43" s="1"/>
      <c r="B43" s="1"/>
      <c r="C43" s="1"/>
      <c r="D43" s="1"/>
      <c r="E43" s="1"/>
      <c r="F43" s="1"/>
      <c r="G43" s="1"/>
      <c r="H43" s="1"/>
    </row>
  </sheetData>
  <mergeCells count="12">
    <mergeCell ref="A13:J14"/>
    <mergeCell ref="H39:I42"/>
    <mergeCell ref="C31:J31"/>
    <mergeCell ref="A27:J27"/>
    <mergeCell ref="A31:B31"/>
    <mergeCell ref="A24:J25"/>
    <mergeCell ref="H38:I38"/>
    <mergeCell ref="B34:C34"/>
    <mergeCell ref="H34:I34"/>
    <mergeCell ref="H36:I36"/>
    <mergeCell ref="H37:I37"/>
    <mergeCell ref="A18:J22"/>
  </mergeCell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3F512-B046-4FDE-B7D1-18446B2BBFCF}">
  <sheetPr>
    <pageSetUpPr fitToPage="1"/>
  </sheetPr>
  <dimension ref="A1:M46"/>
  <sheetViews>
    <sheetView tabSelected="1" view="pageBreakPreview" topLeftCell="A31" zoomScale="108" zoomScaleNormal="130" zoomScaleSheetLayoutView="100" workbookViewId="0">
      <selection activeCell="K31" sqref="K31"/>
    </sheetView>
  </sheetViews>
  <sheetFormatPr baseColWidth="10" defaultColWidth="11.42578125" defaultRowHeight="12.75" x14ac:dyDescent="0.2"/>
  <cols>
    <col min="1" max="1" width="2.5703125" customWidth="1"/>
    <col min="3" max="3" width="11.42578125" customWidth="1"/>
    <col min="8" max="8" width="31.28515625" customWidth="1"/>
    <col min="9" max="9" width="11.42578125" style="3"/>
    <col min="10" max="10" width="16" style="3" bestFit="1" customWidth="1"/>
    <col min="11" max="11" width="17.28515625" style="3" bestFit="1" customWidth="1"/>
    <col min="12" max="12" width="15.140625" style="3" customWidth="1"/>
    <col min="13" max="13" width="19.5703125" style="12" customWidth="1"/>
    <col min="14" max="14" width="2.42578125" customWidth="1"/>
  </cols>
  <sheetData>
    <row r="1" spans="2:13" ht="20.100000000000001" customHeight="1" x14ac:dyDescent="0.2">
      <c r="B1" s="147" t="s">
        <v>47</v>
      </c>
      <c r="C1" s="148"/>
      <c r="D1" s="148"/>
      <c r="E1" s="148"/>
      <c r="F1" s="148"/>
      <c r="G1" s="148"/>
      <c r="H1" s="148"/>
      <c r="I1" s="148"/>
      <c r="J1" s="148"/>
      <c r="K1" s="148"/>
      <c r="L1" s="148"/>
      <c r="M1" s="149"/>
    </row>
    <row r="2" spans="2:13" ht="13.5" customHeight="1" thickBot="1" x14ac:dyDescent="0.25">
      <c r="B2" s="150"/>
      <c r="C2" s="151"/>
      <c r="D2" s="151"/>
      <c r="E2" s="151"/>
      <c r="F2" s="151"/>
      <c r="G2" s="151"/>
      <c r="H2" s="151"/>
      <c r="I2" s="151"/>
      <c r="J2" s="151"/>
      <c r="K2" s="151"/>
      <c r="L2" s="151"/>
      <c r="M2" s="152"/>
    </row>
    <row r="3" spans="2:13" x14ac:dyDescent="0.2">
      <c r="B3" s="20"/>
      <c r="C3" s="21"/>
      <c r="D3" s="22"/>
      <c r="E3" s="20"/>
      <c r="F3" s="21"/>
      <c r="G3" s="21"/>
      <c r="H3" s="21"/>
      <c r="I3" s="23"/>
      <c r="J3" s="23"/>
      <c r="K3" s="24"/>
      <c r="L3" s="24"/>
      <c r="M3" s="25"/>
    </row>
    <row r="4" spans="2:13" ht="12.75" customHeight="1" x14ac:dyDescent="0.2">
      <c r="B4" s="26"/>
      <c r="C4" s="27"/>
      <c r="D4" s="28"/>
      <c r="E4" s="26"/>
      <c r="F4" s="126" t="s">
        <v>9</v>
      </c>
      <c r="G4" s="126"/>
      <c r="H4" s="126"/>
      <c r="I4" s="126"/>
      <c r="J4" s="126"/>
      <c r="K4" s="126"/>
      <c r="L4" s="29"/>
      <c r="M4" s="30"/>
    </row>
    <row r="5" spans="2:13" ht="12.75" customHeight="1" x14ac:dyDescent="0.2">
      <c r="B5" s="26"/>
      <c r="C5" s="27"/>
      <c r="D5" s="28"/>
      <c r="E5" s="26"/>
      <c r="F5" s="126"/>
      <c r="G5" s="126"/>
      <c r="H5" s="126"/>
      <c r="I5" s="126"/>
      <c r="J5" s="126"/>
      <c r="K5" s="126"/>
      <c r="L5" s="29"/>
      <c r="M5" s="30"/>
    </row>
    <row r="6" spans="2:13" ht="13.5" thickBot="1" x14ac:dyDescent="0.25">
      <c r="B6" s="31"/>
      <c r="C6" s="32"/>
      <c r="D6" s="33"/>
      <c r="E6" s="31"/>
      <c r="F6" s="32"/>
      <c r="G6" s="32"/>
      <c r="H6" s="32"/>
      <c r="I6" s="34"/>
      <c r="J6" s="34"/>
      <c r="K6" s="35"/>
      <c r="L6" s="35"/>
      <c r="M6" s="36"/>
    </row>
    <row r="7" spans="2:13" ht="26.25" thickBot="1" x14ac:dyDescent="0.25">
      <c r="B7" s="37" t="s">
        <v>10</v>
      </c>
      <c r="C7" s="127" t="s">
        <v>11</v>
      </c>
      <c r="D7" s="128"/>
      <c r="E7" s="127" t="s">
        <v>12</v>
      </c>
      <c r="F7" s="129"/>
      <c r="G7" s="129"/>
      <c r="H7" s="128"/>
      <c r="I7" s="37" t="s">
        <v>13</v>
      </c>
      <c r="J7" s="38" t="s">
        <v>50</v>
      </c>
      <c r="K7" s="38" t="s">
        <v>14</v>
      </c>
      <c r="L7" s="37" t="s">
        <v>15</v>
      </c>
      <c r="M7" s="39" t="s">
        <v>16</v>
      </c>
    </row>
    <row r="8" spans="2:13" ht="30" customHeight="1" thickBot="1" x14ac:dyDescent="0.25">
      <c r="B8" s="4">
        <v>1</v>
      </c>
      <c r="C8" s="130" t="s">
        <v>17</v>
      </c>
      <c r="D8" s="131"/>
      <c r="E8" s="131"/>
      <c r="F8" s="131"/>
      <c r="G8" s="131"/>
      <c r="H8" s="131"/>
      <c r="I8" s="131"/>
      <c r="J8" s="131"/>
      <c r="K8" s="131"/>
      <c r="L8" s="131"/>
      <c r="M8" s="132"/>
    </row>
    <row r="9" spans="2:13" ht="175.5" customHeight="1" x14ac:dyDescent="0.2">
      <c r="B9" s="45" t="s">
        <v>18</v>
      </c>
      <c r="C9" s="133" t="s">
        <v>19</v>
      </c>
      <c r="D9" s="134"/>
      <c r="E9" s="163" t="s">
        <v>61</v>
      </c>
      <c r="F9" s="164"/>
      <c r="G9" s="164"/>
      <c r="H9" s="165"/>
      <c r="I9" s="40" t="s">
        <v>20</v>
      </c>
      <c r="J9" s="40">
        <v>1</v>
      </c>
      <c r="K9" s="6"/>
      <c r="L9" s="7"/>
      <c r="M9" s="42">
        <f>L9*K9</f>
        <v>0</v>
      </c>
    </row>
    <row r="10" spans="2:13" ht="132" customHeight="1" x14ac:dyDescent="0.2">
      <c r="B10" s="46" t="s">
        <v>21</v>
      </c>
      <c r="C10" s="161" t="s">
        <v>52</v>
      </c>
      <c r="D10" s="162"/>
      <c r="E10" s="125" t="s">
        <v>51</v>
      </c>
      <c r="F10" s="118"/>
      <c r="G10" s="118"/>
      <c r="H10" s="119"/>
      <c r="I10" s="41" t="s">
        <v>20</v>
      </c>
      <c r="J10" s="41">
        <v>1</v>
      </c>
      <c r="K10" s="5"/>
      <c r="L10" s="8"/>
      <c r="M10" s="43">
        <f>L10*K10</f>
        <v>0</v>
      </c>
    </row>
    <row r="11" spans="2:13" ht="29.25" customHeight="1" x14ac:dyDescent="0.2">
      <c r="B11" s="46" t="s">
        <v>22</v>
      </c>
      <c r="C11" s="161" t="s">
        <v>23</v>
      </c>
      <c r="D11" s="162"/>
      <c r="E11" s="125" t="s">
        <v>24</v>
      </c>
      <c r="F11" s="118"/>
      <c r="G11" s="118"/>
      <c r="H11" s="119"/>
      <c r="I11" s="41" t="s">
        <v>20</v>
      </c>
      <c r="J11" s="41">
        <v>1</v>
      </c>
      <c r="K11" s="5"/>
      <c r="L11" s="8"/>
      <c r="M11" s="43">
        <f>L11*K11</f>
        <v>0</v>
      </c>
    </row>
    <row r="12" spans="2:13" ht="42.75" customHeight="1" x14ac:dyDescent="0.2">
      <c r="B12" s="46" t="s">
        <v>25</v>
      </c>
      <c r="C12" s="159" t="s">
        <v>26</v>
      </c>
      <c r="D12" s="160"/>
      <c r="E12" s="125" t="s">
        <v>63</v>
      </c>
      <c r="F12" s="118"/>
      <c r="G12" s="118"/>
      <c r="H12" s="119"/>
      <c r="I12" s="41" t="s">
        <v>20</v>
      </c>
      <c r="J12" s="41">
        <v>1</v>
      </c>
      <c r="K12" s="5"/>
      <c r="L12" s="8"/>
      <c r="M12" s="43">
        <f>L12*K12</f>
        <v>0</v>
      </c>
    </row>
    <row r="13" spans="2:13" ht="31.5" customHeight="1" x14ac:dyDescent="0.2">
      <c r="B13" s="46" t="s">
        <v>27</v>
      </c>
      <c r="C13" s="159" t="s">
        <v>28</v>
      </c>
      <c r="D13" s="160"/>
      <c r="E13" s="125" t="s">
        <v>62</v>
      </c>
      <c r="F13" s="118"/>
      <c r="G13" s="118"/>
      <c r="H13" s="119"/>
      <c r="I13" s="41" t="s">
        <v>20</v>
      </c>
      <c r="J13" s="41">
        <v>1</v>
      </c>
      <c r="K13" s="5"/>
      <c r="L13" s="8"/>
      <c r="M13" s="43">
        <f>L13*K13</f>
        <v>0</v>
      </c>
    </row>
    <row r="14" spans="2:13" ht="20.100000000000001" customHeight="1" thickBot="1" x14ac:dyDescent="0.25">
      <c r="B14" s="153" t="s">
        <v>29</v>
      </c>
      <c r="C14" s="154"/>
      <c r="D14" s="154"/>
      <c r="E14" s="154"/>
      <c r="F14" s="154"/>
      <c r="G14" s="154"/>
      <c r="H14" s="154"/>
      <c r="I14" s="154"/>
      <c r="J14" s="154"/>
      <c r="K14" s="154"/>
      <c r="L14" s="155"/>
      <c r="M14" s="54">
        <f>SUM(M9:M13)</f>
        <v>0</v>
      </c>
    </row>
    <row r="15" spans="2:13" ht="30" customHeight="1" thickBot="1" x14ac:dyDescent="0.25">
      <c r="B15" s="51">
        <v>2</v>
      </c>
      <c r="C15" s="156" t="s">
        <v>48</v>
      </c>
      <c r="D15" s="157"/>
      <c r="E15" s="157"/>
      <c r="F15" s="157"/>
      <c r="G15" s="157"/>
      <c r="H15" s="157"/>
      <c r="I15" s="157"/>
      <c r="J15" s="157"/>
      <c r="K15" s="157"/>
      <c r="L15" s="157"/>
      <c r="M15" s="158"/>
    </row>
    <row r="16" spans="2:13" s="1" customFormat="1" ht="96" customHeight="1" x14ac:dyDescent="0.2">
      <c r="B16" s="47"/>
      <c r="C16" s="110" t="s">
        <v>49</v>
      </c>
      <c r="D16" s="111"/>
      <c r="E16" s="114" t="s">
        <v>59</v>
      </c>
      <c r="F16" s="115"/>
      <c r="G16" s="115"/>
      <c r="H16" s="115"/>
      <c r="I16" s="115"/>
      <c r="J16" s="115"/>
      <c r="K16" s="115"/>
      <c r="L16" s="115"/>
      <c r="M16" s="116"/>
    </row>
    <row r="17" spans="1:13" s="1" customFormat="1" ht="60.75" customHeight="1" x14ac:dyDescent="0.2">
      <c r="B17" s="48" t="s">
        <v>30</v>
      </c>
      <c r="C17" s="112"/>
      <c r="D17" s="113"/>
      <c r="E17" s="125" t="s">
        <v>53</v>
      </c>
      <c r="F17" s="118"/>
      <c r="G17" s="118"/>
      <c r="H17" s="119"/>
      <c r="I17" s="44" t="s">
        <v>20</v>
      </c>
      <c r="J17" s="41">
        <v>1</v>
      </c>
      <c r="K17" s="5"/>
      <c r="L17" s="5"/>
      <c r="M17" s="43">
        <f t="shared" ref="M17:M18" si="0">L17*K17</f>
        <v>0</v>
      </c>
    </row>
    <row r="18" spans="1:13" s="1" customFormat="1" ht="51.75" customHeight="1" x14ac:dyDescent="0.2">
      <c r="B18" s="48" t="s">
        <v>31</v>
      </c>
      <c r="C18" s="112"/>
      <c r="D18" s="113"/>
      <c r="E18" s="135" t="s">
        <v>54</v>
      </c>
      <c r="F18" s="136"/>
      <c r="G18" s="136"/>
      <c r="H18" s="137"/>
      <c r="I18" s="44" t="s">
        <v>20</v>
      </c>
      <c r="J18" s="41">
        <v>1</v>
      </c>
      <c r="K18" s="5"/>
      <c r="L18" s="5"/>
      <c r="M18" s="43">
        <f t="shared" si="0"/>
        <v>0</v>
      </c>
    </row>
    <row r="19" spans="1:13" s="1" customFormat="1" ht="244.5" customHeight="1" x14ac:dyDescent="0.2">
      <c r="B19" s="48" t="s">
        <v>32</v>
      </c>
      <c r="C19" s="112"/>
      <c r="D19" s="113"/>
      <c r="E19" s="135" t="s">
        <v>56</v>
      </c>
      <c r="F19" s="136"/>
      <c r="G19" s="136"/>
      <c r="H19" s="137"/>
      <c r="I19" s="44" t="s">
        <v>20</v>
      </c>
      <c r="J19" s="41">
        <v>1</v>
      </c>
      <c r="K19" s="5"/>
      <c r="L19" s="5"/>
      <c r="M19" s="43">
        <f>L19*K19</f>
        <v>0</v>
      </c>
    </row>
    <row r="20" spans="1:13" s="1" customFormat="1" ht="185.25" customHeight="1" thickBot="1" x14ac:dyDescent="0.25">
      <c r="B20" s="55" t="s">
        <v>33</v>
      </c>
      <c r="C20" s="112"/>
      <c r="D20" s="113"/>
      <c r="E20" s="138" t="s">
        <v>55</v>
      </c>
      <c r="F20" s="139"/>
      <c r="G20" s="139"/>
      <c r="H20" s="140"/>
      <c r="I20" s="56" t="s">
        <v>20</v>
      </c>
      <c r="J20" s="57">
        <v>1</v>
      </c>
      <c r="K20" s="9"/>
      <c r="L20" s="9"/>
      <c r="M20" s="58">
        <f>L20*K20</f>
        <v>0</v>
      </c>
    </row>
    <row r="21" spans="1:13" ht="20.100000000000001" customHeight="1" thickBot="1" x14ac:dyDescent="0.25">
      <c r="B21" s="141" t="s">
        <v>68</v>
      </c>
      <c r="C21" s="142"/>
      <c r="D21" s="142"/>
      <c r="E21" s="142"/>
      <c r="F21" s="142"/>
      <c r="G21" s="142"/>
      <c r="H21" s="142"/>
      <c r="I21" s="142"/>
      <c r="J21" s="142"/>
      <c r="K21" s="142"/>
      <c r="L21" s="143"/>
      <c r="M21" s="59">
        <f>SUM(M17:M20)</f>
        <v>0</v>
      </c>
    </row>
    <row r="22" spans="1:13" ht="30" customHeight="1" thickBot="1" x14ac:dyDescent="0.25">
      <c r="B22" s="50">
        <v>3</v>
      </c>
      <c r="C22" s="144" t="s">
        <v>64</v>
      </c>
      <c r="D22" s="145"/>
      <c r="E22" s="145"/>
      <c r="F22" s="145"/>
      <c r="G22" s="145"/>
      <c r="H22" s="145"/>
      <c r="I22" s="145"/>
      <c r="J22" s="145"/>
      <c r="K22" s="145"/>
      <c r="L22" s="145"/>
      <c r="M22" s="146"/>
    </row>
    <row r="23" spans="1:13" ht="84.75" customHeight="1" x14ac:dyDescent="0.2">
      <c r="B23" s="45"/>
      <c r="C23" s="110" t="s">
        <v>57</v>
      </c>
      <c r="D23" s="111"/>
      <c r="E23" s="114" t="s">
        <v>59</v>
      </c>
      <c r="F23" s="115"/>
      <c r="G23" s="115"/>
      <c r="H23" s="115"/>
      <c r="I23" s="115"/>
      <c r="J23" s="115"/>
      <c r="K23" s="115"/>
      <c r="L23" s="115"/>
      <c r="M23" s="116"/>
    </row>
    <row r="24" spans="1:13" ht="47.25" customHeight="1" x14ac:dyDescent="0.2">
      <c r="B24" s="46" t="s">
        <v>34</v>
      </c>
      <c r="C24" s="112"/>
      <c r="D24" s="113"/>
      <c r="E24" s="125" t="s">
        <v>53</v>
      </c>
      <c r="F24" s="118"/>
      <c r="G24" s="118"/>
      <c r="H24" s="119"/>
      <c r="I24" s="44" t="s">
        <v>20</v>
      </c>
      <c r="J24" s="41">
        <v>1</v>
      </c>
      <c r="K24" s="5"/>
      <c r="L24" s="5"/>
      <c r="M24" s="43">
        <f t="shared" ref="M24:M25" si="1">L24*K24</f>
        <v>0</v>
      </c>
    </row>
    <row r="25" spans="1:13" ht="90" customHeight="1" x14ac:dyDescent="0.2">
      <c r="B25" s="46" t="s">
        <v>35</v>
      </c>
      <c r="C25" s="112"/>
      <c r="D25" s="113"/>
      <c r="E25" s="135" t="s">
        <v>54</v>
      </c>
      <c r="F25" s="136"/>
      <c r="G25" s="136"/>
      <c r="H25" s="137"/>
      <c r="I25" s="44" t="s">
        <v>20</v>
      </c>
      <c r="J25" s="41">
        <v>1</v>
      </c>
      <c r="K25" s="5"/>
      <c r="L25" s="5"/>
      <c r="M25" s="43">
        <f t="shared" si="1"/>
        <v>0</v>
      </c>
    </row>
    <row r="26" spans="1:13" ht="251.25" customHeight="1" x14ac:dyDescent="0.2">
      <c r="B26" s="46" t="s">
        <v>36</v>
      </c>
      <c r="C26" s="112"/>
      <c r="D26" s="113"/>
      <c r="E26" s="135" t="s">
        <v>56</v>
      </c>
      <c r="F26" s="136"/>
      <c r="G26" s="136"/>
      <c r="H26" s="137"/>
      <c r="I26" s="44" t="s">
        <v>20</v>
      </c>
      <c r="J26" s="41">
        <v>1</v>
      </c>
      <c r="K26" s="5"/>
      <c r="L26" s="5"/>
      <c r="M26" s="43">
        <f>L26*K26</f>
        <v>0</v>
      </c>
    </row>
    <row r="27" spans="1:13" ht="194.25" customHeight="1" thickBot="1" x14ac:dyDescent="0.25">
      <c r="B27" s="60" t="s">
        <v>37</v>
      </c>
      <c r="C27" s="112"/>
      <c r="D27" s="113"/>
      <c r="E27" s="138" t="s">
        <v>55</v>
      </c>
      <c r="F27" s="139"/>
      <c r="G27" s="139"/>
      <c r="H27" s="140"/>
      <c r="I27" s="56" t="s">
        <v>20</v>
      </c>
      <c r="J27" s="57">
        <v>1</v>
      </c>
      <c r="K27" s="9"/>
      <c r="L27" s="9"/>
      <c r="M27" s="58">
        <f>L27*K27</f>
        <v>0</v>
      </c>
    </row>
    <row r="28" spans="1:13" ht="20.100000000000001" customHeight="1" thickBot="1" x14ac:dyDescent="0.25">
      <c r="B28" s="98" t="s">
        <v>67</v>
      </c>
      <c r="C28" s="99"/>
      <c r="D28" s="99"/>
      <c r="E28" s="99"/>
      <c r="F28" s="99"/>
      <c r="G28" s="99"/>
      <c r="H28" s="99"/>
      <c r="I28" s="99"/>
      <c r="J28" s="99"/>
      <c r="K28" s="99"/>
      <c r="L28" s="100"/>
      <c r="M28" s="61">
        <f>SUM(M24:M27)</f>
        <v>0</v>
      </c>
    </row>
    <row r="29" spans="1:13" ht="30" customHeight="1" thickBot="1" x14ac:dyDescent="0.25">
      <c r="B29" s="49">
        <v>4</v>
      </c>
      <c r="C29" s="107" t="s">
        <v>65</v>
      </c>
      <c r="D29" s="108"/>
      <c r="E29" s="108"/>
      <c r="F29" s="108"/>
      <c r="G29" s="108"/>
      <c r="H29" s="108"/>
      <c r="I29" s="108"/>
      <c r="J29" s="108"/>
      <c r="K29" s="108"/>
      <c r="L29" s="108"/>
      <c r="M29" s="109"/>
    </row>
    <row r="30" spans="1:13" ht="84.75" customHeight="1" x14ac:dyDescent="0.2">
      <c r="A30" s="52"/>
      <c r="B30" s="45"/>
      <c r="C30" s="110" t="s">
        <v>69</v>
      </c>
      <c r="D30" s="111"/>
      <c r="E30" s="114" t="s">
        <v>60</v>
      </c>
      <c r="F30" s="115"/>
      <c r="G30" s="115"/>
      <c r="H30" s="115"/>
      <c r="I30" s="115"/>
      <c r="J30" s="115"/>
      <c r="K30" s="115"/>
      <c r="L30" s="115"/>
      <c r="M30" s="116"/>
    </row>
    <row r="31" spans="1:13" ht="189" customHeight="1" thickBot="1" x14ac:dyDescent="0.25">
      <c r="A31" s="52"/>
      <c r="B31" s="46" t="s">
        <v>58</v>
      </c>
      <c r="C31" s="112"/>
      <c r="D31" s="113"/>
      <c r="E31" s="117" t="s">
        <v>70</v>
      </c>
      <c r="F31" s="118"/>
      <c r="G31" s="118"/>
      <c r="H31" s="119"/>
      <c r="I31" s="44" t="s">
        <v>20</v>
      </c>
      <c r="J31" s="41">
        <v>1</v>
      </c>
      <c r="K31" s="5"/>
      <c r="L31" s="5"/>
      <c r="M31" s="43">
        <f t="shared" ref="M31" si="2">L31*K31</f>
        <v>0</v>
      </c>
    </row>
    <row r="32" spans="1:13" ht="20.100000000000001" customHeight="1" thickBot="1" x14ac:dyDescent="0.25">
      <c r="B32" s="120" t="s">
        <v>66</v>
      </c>
      <c r="C32" s="121"/>
      <c r="D32" s="121"/>
      <c r="E32" s="121"/>
      <c r="F32" s="121"/>
      <c r="G32" s="121"/>
      <c r="H32" s="121"/>
      <c r="I32" s="121"/>
      <c r="J32" s="121"/>
      <c r="K32" s="121"/>
      <c r="L32" s="122"/>
      <c r="M32" s="62">
        <f>SUM(M31:M31)</f>
        <v>0</v>
      </c>
    </row>
    <row r="33" spans="2:13" ht="35.25" customHeight="1" thickBot="1" x14ac:dyDescent="0.25">
      <c r="B33" s="104" t="s">
        <v>38</v>
      </c>
      <c r="C33" s="105"/>
      <c r="D33" s="105"/>
      <c r="E33" s="105"/>
      <c r="F33" s="105"/>
      <c r="G33" s="105"/>
      <c r="H33" s="105"/>
      <c r="I33" s="105"/>
      <c r="J33" s="105"/>
      <c r="K33" s="105"/>
      <c r="L33" s="105"/>
      <c r="M33" s="106"/>
    </row>
    <row r="34" spans="2:13" ht="20.100000000000001" customHeight="1" x14ac:dyDescent="0.2">
      <c r="B34" s="89" t="str">
        <f>B14</f>
        <v>Sous-total études, installation et repli</v>
      </c>
      <c r="C34" s="90"/>
      <c r="D34" s="90"/>
      <c r="E34" s="90"/>
      <c r="F34" s="90"/>
      <c r="G34" s="90"/>
      <c r="H34" s="90"/>
      <c r="I34" s="90"/>
      <c r="J34" s="90"/>
      <c r="K34" s="90"/>
      <c r="L34" s="90"/>
      <c r="M34" s="66">
        <f>M14</f>
        <v>0</v>
      </c>
    </row>
    <row r="35" spans="2:13" ht="20.100000000000001" customHeight="1" x14ac:dyDescent="0.2">
      <c r="B35" s="91" t="str">
        <f>B21</f>
        <v>Sous-total Traitement et reconditionnement du réseau d'eau chaude</v>
      </c>
      <c r="C35" s="92"/>
      <c r="D35" s="92"/>
      <c r="E35" s="92"/>
      <c r="F35" s="92"/>
      <c r="G35" s="92"/>
      <c r="H35" s="92"/>
      <c r="I35" s="92"/>
      <c r="J35" s="92"/>
      <c r="K35" s="92"/>
      <c r="L35" s="92"/>
      <c r="M35" s="65">
        <f>M21</f>
        <v>0</v>
      </c>
    </row>
    <row r="36" spans="2:13" ht="20.100000000000001" customHeight="1" x14ac:dyDescent="0.2">
      <c r="B36" s="93" t="str">
        <f>B28</f>
        <v>Sous-total Traitement et reconditionnement du réseau d'eau glacée (Tranche optionnelle n°01)</v>
      </c>
      <c r="C36" s="94"/>
      <c r="D36" s="94"/>
      <c r="E36" s="94"/>
      <c r="F36" s="94"/>
      <c r="G36" s="94"/>
      <c r="H36" s="94"/>
      <c r="I36" s="94"/>
      <c r="J36" s="94"/>
      <c r="K36" s="94"/>
      <c r="L36" s="94"/>
      <c r="M36" s="63">
        <f>M28</f>
        <v>0</v>
      </c>
    </row>
    <row r="37" spans="2:13" ht="20.100000000000001" customHeight="1" thickBot="1" x14ac:dyDescent="0.25">
      <c r="B37" s="123" t="str">
        <f>B32</f>
        <v>Sous-total Remise en place des compensateurs antivibratoires (Tranche optionnelle n°02)</v>
      </c>
      <c r="C37" s="124"/>
      <c r="D37" s="124"/>
      <c r="E37" s="124"/>
      <c r="F37" s="124"/>
      <c r="G37" s="124"/>
      <c r="H37" s="124"/>
      <c r="I37" s="124"/>
      <c r="J37" s="124"/>
      <c r="K37" s="124"/>
      <c r="L37" s="124"/>
      <c r="M37" s="64">
        <f>M32</f>
        <v>0</v>
      </c>
    </row>
    <row r="38" spans="2:13" ht="20.100000000000001" customHeight="1" x14ac:dyDescent="0.2">
      <c r="B38" s="83" t="s">
        <v>39</v>
      </c>
      <c r="C38" s="84"/>
      <c r="D38" s="84"/>
      <c r="E38" s="84"/>
      <c r="F38" s="84"/>
      <c r="G38" s="84"/>
      <c r="H38" s="84"/>
      <c r="I38" s="85"/>
      <c r="J38" s="95" t="s">
        <v>40</v>
      </c>
      <c r="K38" s="96"/>
      <c r="L38" s="97"/>
      <c r="M38" s="53">
        <f>SUM(M34:M37)</f>
        <v>0</v>
      </c>
    </row>
    <row r="39" spans="2:13" ht="20.100000000000001" customHeight="1" x14ac:dyDescent="0.2">
      <c r="B39" s="83"/>
      <c r="C39" s="84"/>
      <c r="D39" s="84"/>
      <c r="E39" s="84"/>
      <c r="F39" s="84"/>
      <c r="G39" s="84"/>
      <c r="H39" s="84"/>
      <c r="I39" s="85"/>
      <c r="J39" s="101" t="s">
        <v>41</v>
      </c>
      <c r="K39" s="102"/>
      <c r="L39" s="103"/>
      <c r="M39" s="10">
        <f>M38*1.2</f>
        <v>0</v>
      </c>
    </row>
    <row r="40" spans="2:13" ht="20.100000000000001" customHeight="1" thickBot="1" x14ac:dyDescent="0.25">
      <c r="B40" s="86"/>
      <c r="C40" s="87"/>
      <c r="D40" s="87"/>
      <c r="E40" s="87"/>
      <c r="F40" s="87"/>
      <c r="G40" s="87"/>
      <c r="H40" s="87"/>
      <c r="I40" s="88"/>
      <c r="J40" s="80" t="s">
        <v>42</v>
      </c>
      <c r="K40" s="81"/>
      <c r="L40" s="82"/>
      <c r="M40" s="11">
        <f>M38+M39</f>
        <v>0</v>
      </c>
    </row>
    <row r="46" spans="2:13" ht="18.75" customHeight="1" x14ac:dyDescent="0.2"/>
  </sheetData>
  <mergeCells count="46">
    <mergeCell ref="B1:M2"/>
    <mergeCell ref="E16:M16"/>
    <mergeCell ref="E13:H13"/>
    <mergeCell ref="E10:H10"/>
    <mergeCell ref="B14:L14"/>
    <mergeCell ref="C15:M15"/>
    <mergeCell ref="C13:D13"/>
    <mergeCell ref="C12:D12"/>
    <mergeCell ref="E12:H12"/>
    <mergeCell ref="C11:D11"/>
    <mergeCell ref="E11:H11"/>
    <mergeCell ref="C16:D20"/>
    <mergeCell ref="E18:H18"/>
    <mergeCell ref="E19:H19"/>
    <mergeCell ref="E9:H9"/>
    <mergeCell ref="C10:D10"/>
    <mergeCell ref="E23:M23"/>
    <mergeCell ref="E24:H24"/>
    <mergeCell ref="C23:D27"/>
    <mergeCell ref="F4:K5"/>
    <mergeCell ref="C7:D7"/>
    <mergeCell ref="E7:H7"/>
    <mergeCell ref="C8:M8"/>
    <mergeCell ref="C9:D9"/>
    <mergeCell ref="E26:H26"/>
    <mergeCell ref="E27:H27"/>
    <mergeCell ref="E17:H17"/>
    <mergeCell ref="E25:H25"/>
    <mergeCell ref="E20:H20"/>
    <mergeCell ref="B21:L21"/>
    <mergeCell ref="C22:M22"/>
    <mergeCell ref="B28:L28"/>
    <mergeCell ref="J39:L39"/>
    <mergeCell ref="B33:M33"/>
    <mergeCell ref="C29:M29"/>
    <mergeCell ref="C30:D31"/>
    <mergeCell ref="E30:M30"/>
    <mergeCell ref="E31:H31"/>
    <mergeCell ref="B32:L32"/>
    <mergeCell ref="B37:L37"/>
    <mergeCell ref="J40:L40"/>
    <mergeCell ref="B38:I40"/>
    <mergeCell ref="B34:L34"/>
    <mergeCell ref="B35:L35"/>
    <mergeCell ref="B36:L36"/>
    <mergeCell ref="J38:L38"/>
  </mergeCells>
  <phoneticPr fontId="4" type="noConversion"/>
  <pageMargins left="0.70866141732283472" right="0.70866141732283472" top="0.74803149606299213" bottom="0.74803149606299213" header="0.31496062992125984" footer="0.31496062992125984"/>
  <pageSetup paperSize="8" scale="74" fitToHeight="0" orientation="portrait" r:id="rId1"/>
  <headerFooter>
    <oddHeader>&amp;C&amp;"arial,Gras"&amp;11Rénovation des réseaux de distribution de chauffage et d'eau chaude sanitaire en parties collectives et privatives</oddHeader>
  </headerFooter>
  <rowBreaks count="2" manualBreakCount="2">
    <brk id="21" min="1" max="12" man="1"/>
    <brk id="28" min="1" max="12"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99ec605-a06d-4e5d-aa66-38e39501d6b0">
      <Terms xmlns="http://schemas.microsoft.com/office/infopath/2007/PartnerControls"/>
    </lcf76f155ced4ddcb4097134ff3c332f>
    <TaxCatchAll xmlns="ff1a6bed-0dfe-4a0f-90a0-2a2f2dddf65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917B66375357540B1CE13B232D5106A" ma:contentTypeVersion="16" ma:contentTypeDescription="Crée un document." ma:contentTypeScope="" ma:versionID="b9a1067a93fc598747f7a38d5464fab9">
  <xsd:schema xmlns:xsd="http://www.w3.org/2001/XMLSchema" xmlns:xs="http://www.w3.org/2001/XMLSchema" xmlns:p="http://schemas.microsoft.com/office/2006/metadata/properties" xmlns:ns2="ff1a6bed-0dfe-4a0f-90a0-2a2f2dddf650" xmlns:ns3="599ec605-a06d-4e5d-aa66-38e39501d6b0" targetNamespace="http://schemas.microsoft.com/office/2006/metadata/properties" ma:root="true" ma:fieldsID="710b527be583a3e8f95df528d688bbc1" ns2:_="" ns3:_="">
    <xsd:import namespace="ff1a6bed-0dfe-4a0f-90a0-2a2f2dddf650"/>
    <xsd:import namespace="599ec605-a06d-4e5d-aa66-38e39501d6b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DateTaken" minOccurs="0"/>
                <xsd:element ref="ns3:MediaServiceObjectDetectorVersion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1a6bed-0dfe-4a0f-90a0-2a2f2dddf650"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f2e6394d-d106-48e5-945c-8a2c694eb6e7}" ma:internalName="TaxCatchAll" ma:showField="CatchAllData" ma:web="ff1a6bed-0dfe-4a0f-90a0-2a2f2dddf65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99ec605-a06d-4e5d-aa66-38e39501d6b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f309b260-9f87-476a-861b-9a21cc4cd2bb"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C9F94D-2A94-4B8A-AA9D-596E7079C4F3}">
  <ds:schemaRefs>
    <ds:schemaRef ds:uri="http://schemas.microsoft.com/office/2006/metadata/properties"/>
    <ds:schemaRef ds:uri="http://schemas.microsoft.com/office/infopath/2007/PartnerControls"/>
    <ds:schemaRef ds:uri="599ec605-a06d-4e5d-aa66-38e39501d6b0"/>
    <ds:schemaRef ds:uri="ff1a6bed-0dfe-4a0f-90a0-2a2f2dddf650"/>
  </ds:schemaRefs>
</ds:datastoreItem>
</file>

<file path=customXml/itemProps2.xml><?xml version="1.0" encoding="utf-8"?>
<ds:datastoreItem xmlns:ds="http://schemas.openxmlformats.org/officeDocument/2006/customXml" ds:itemID="{57D25458-637E-4317-9504-77F41F6382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1a6bed-0dfe-4a0f-90a0-2a2f2dddf650"/>
    <ds:schemaRef ds:uri="599ec605-a06d-4e5d-aa66-38e39501d6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B79C7-A7C9-438C-AE84-5DF970A2AC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PDG</vt:lpstr>
      <vt:lpstr>DPGF</vt:lpstr>
      <vt:lpstr>DPGF!Zone_d_impression</vt:lpstr>
      <vt:lpstr>PDG!Zone_d_impression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CAS-VPA</dc:creator>
  <cp:keywords/>
  <dc:description/>
  <cp:lastModifiedBy>Perrine Marx</cp:lastModifiedBy>
  <cp:revision/>
  <cp:lastPrinted>2025-10-07T08:13:42Z</cp:lastPrinted>
  <dcterms:created xsi:type="dcterms:W3CDTF">2021-03-24T15:59:21Z</dcterms:created>
  <dcterms:modified xsi:type="dcterms:W3CDTF">2025-12-15T16:32:08Z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0x010100A917B66375357540B1CE13B232D5106A</vt:lpwstr>
  </property>
  <property fmtid="{D5CDD505-2E9C-101B-9397-08002B2CF9AE}" pid="3" name="MediaServiceImageTags">
    <vt:lpwstr/>
  </property>
</Properties>
</file>